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3170" yWindow="15" windowWidth="15435" windowHeight="12495" activeTab="3"/>
  </bookViews>
  <sheets>
    <sheet name="CARREGAMENTO" sheetId="4" r:id="rId1"/>
    <sheet name="TRANSPORTE" sheetId="25" r:id="rId2"/>
    <sheet name="DESTINAÇÃO FINAL" sheetId="23" r:id="rId3"/>
    <sheet name="RESUMO PREÇOS" sheetId="26" r:id="rId4"/>
    <sheet name="CURVA_ABC" sheetId="27" r:id="rId5"/>
  </sheets>
  <definedNames>
    <definedName name="_xlnm.Print_Area" localSheetId="0">CARREGAMENTO!$A$1:$H$178</definedName>
    <definedName name="_xlnm.Print_Area" localSheetId="2">'DESTINAÇÃO FINAL'!$A$1:$H$48</definedName>
    <definedName name="_xlnm.Print_Area" localSheetId="3">'RESUMO PREÇOS'!$A$1:$H$14</definedName>
  </definedNames>
  <calcPr calcId="125725"/>
</workbook>
</file>

<file path=xl/calcChain.xml><?xml version="1.0" encoding="utf-8"?>
<calcChain xmlns="http://schemas.openxmlformats.org/spreadsheetml/2006/main">
  <c r="D6" i="27"/>
  <c r="D5"/>
  <c r="D4"/>
  <c r="F67" i="25"/>
  <c r="E131"/>
  <c r="F67" i="4"/>
  <c r="D7" i="27" l="1"/>
  <c r="E6" s="1"/>
  <c r="F204" i="25"/>
  <c r="F202"/>
  <c r="F197"/>
  <c r="E5" i="27" l="1"/>
  <c r="E4"/>
  <c r="F4" s="1"/>
  <c r="E133" i="25"/>
  <c r="F5" i="27" l="1"/>
  <c r="G4"/>
  <c r="E105" i="4"/>
  <c r="E150"/>
  <c r="G5" i="27" l="1"/>
  <c r="F6"/>
  <c r="G6" s="1"/>
  <c r="E110" i="25"/>
  <c r="F148" l="1"/>
  <c r="F161"/>
  <c r="F208"/>
  <c r="F210"/>
  <c r="F206"/>
  <c r="E219"/>
  <c r="G216" l="1"/>
  <c r="G219"/>
  <c r="F37" i="23"/>
  <c r="F257" i="25"/>
  <c r="F198"/>
  <c r="E211" s="1"/>
  <c r="G183"/>
  <c r="H184" s="1"/>
  <c r="E221" l="1"/>
  <c r="G83" l="1"/>
  <c r="G84"/>
  <c r="G85"/>
  <c r="G86"/>
  <c r="G87"/>
  <c r="G88"/>
  <c r="G89"/>
  <c r="G90"/>
  <c r="G91"/>
  <c r="G92"/>
  <c r="G82"/>
  <c r="F93" l="1"/>
  <c r="G72"/>
  <c r="F166" i="4"/>
  <c r="E129" l="1"/>
  <c r="F134" l="1"/>
  <c r="G134" s="1"/>
  <c r="G84"/>
  <c r="G83"/>
  <c r="B9" i="26" l="1"/>
  <c r="B8"/>
  <c r="B7"/>
  <c r="F256" i="25"/>
  <c r="E241"/>
  <c r="G217"/>
  <c r="F211"/>
  <c r="E178"/>
  <c r="G178" s="1"/>
  <c r="H179" s="1"/>
  <c r="E173"/>
  <c r="G173" s="1"/>
  <c r="E172"/>
  <c r="G172" s="1"/>
  <c r="E171"/>
  <c r="G171" s="1"/>
  <c r="E164"/>
  <c r="A160"/>
  <c r="E158"/>
  <c r="F155"/>
  <c r="E155"/>
  <c r="A154"/>
  <c r="A153"/>
  <c r="E151"/>
  <c r="A147"/>
  <c r="F142"/>
  <c r="E142"/>
  <c r="A141"/>
  <c r="A140"/>
  <c r="E134"/>
  <c r="G130"/>
  <c r="E125"/>
  <c r="E123"/>
  <c r="G122"/>
  <c r="F125" s="1"/>
  <c r="E118"/>
  <c r="G114"/>
  <c r="G106"/>
  <c r="F143" s="1"/>
  <c r="E93"/>
  <c r="G93" s="1"/>
  <c r="E76"/>
  <c r="G75"/>
  <c r="G74"/>
  <c r="G73"/>
  <c r="G70"/>
  <c r="F71" s="1"/>
  <c r="G71" s="1"/>
  <c r="G68"/>
  <c r="F69" s="1"/>
  <c r="G69" s="1"/>
  <c r="G66"/>
  <c r="G65"/>
  <c r="E58"/>
  <c r="E54"/>
  <c r="E46"/>
  <c r="E37"/>
  <c r="F17"/>
  <c r="G17" s="1"/>
  <c r="G129" i="4"/>
  <c r="F220" i="25" l="1"/>
  <c r="G220" s="1"/>
  <c r="G211"/>
  <c r="G125"/>
  <c r="F126" s="1"/>
  <c r="E226"/>
  <c r="G226" s="1"/>
  <c r="H227" s="1"/>
  <c r="G148"/>
  <c r="G155"/>
  <c r="E57"/>
  <c r="E59" s="1"/>
  <c r="E61" s="1"/>
  <c r="F156"/>
  <c r="F157" s="1"/>
  <c r="G142"/>
  <c r="F162"/>
  <c r="F133"/>
  <c r="G133" s="1"/>
  <c r="F134" s="1"/>
  <c r="G134" s="1"/>
  <c r="F117"/>
  <c r="F149"/>
  <c r="F19"/>
  <c r="G19" s="1"/>
  <c r="G67"/>
  <c r="F18"/>
  <c r="G18" s="1"/>
  <c r="G161"/>
  <c r="F170"/>
  <c r="G170" s="1"/>
  <c r="E126"/>
  <c r="F109"/>
  <c r="G109" s="1"/>
  <c r="F110" s="1"/>
  <c r="G110" s="1"/>
  <c r="G126" l="1"/>
  <c r="G117"/>
  <c r="F118" s="1"/>
  <c r="G118" s="1"/>
  <c r="F221"/>
  <c r="G221" s="1"/>
  <c r="H212"/>
  <c r="H174"/>
  <c r="G20"/>
  <c r="F22" s="1"/>
  <c r="G22" s="1"/>
  <c r="F23" s="1"/>
  <c r="G23" s="1"/>
  <c r="H24" s="1"/>
  <c r="F76"/>
  <c r="G76" s="1"/>
  <c r="H77" s="1"/>
  <c r="H94"/>
  <c r="F158"/>
  <c r="G158"/>
  <c r="F144"/>
  <c r="F163"/>
  <c r="F150"/>
  <c r="H136" l="1"/>
  <c r="H222"/>
  <c r="F58"/>
  <c r="G58" s="1"/>
  <c r="F44"/>
  <c r="G44" s="1"/>
  <c r="F42"/>
  <c r="G42" s="1"/>
  <c r="F40"/>
  <c r="G40" s="1"/>
  <c r="F57"/>
  <c r="G57" s="1"/>
  <c r="F52"/>
  <c r="G52" s="1"/>
  <c r="F50"/>
  <c r="G50" s="1"/>
  <c r="F46"/>
  <c r="F35"/>
  <c r="G35" s="1"/>
  <c r="F33"/>
  <c r="G33" s="1"/>
  <c r="F31"/>
  <c r="G31" s="1"/>
  <c r="F29"/>
  <c r="G29" s="1"/>
  <c r="F54"/>
  <c r="F45"/>
  <c r="G45" s="1"/>
  <c r="F43"/>
  <c r="G43" s="1"/>
  <c r="F41"/>
  <c r="G41" s="1"/>
  <c r="F37"/>
  <c r="F59"/>
  <c r="F53"/>
  <c r="G53" s="1"/>
  <c r="F51"/>
  <c r="G51" s="1"/>
  <c r="F49"/>
  <c r="G49" s="1"/>
  <c r="F36"/>
  <c r="G36" s="1"/>
  <c r="F34"/>
  <c r="G34" s="1"/>
  <c r="F32"/>
  <c r="G32" s="1"/>
  <c r="F30"/>
  <c r="G30" s="1"/>
  <c r="F164"/>
  <c r="G164"/>
  <c r="F151"/>
  <c r="G151"/>
  <c r="F145"/>
  <c r="G145"/>
  <c r="G59" l="1"/>
  <c r="H166"/>
  <c r="G54"/>
  <c r="G37"/>
  <c r="G46"/>
  <c r="F36" i="23"/>
  <c r="H30"/>
  <c r="E21"/>
  <c r="G10"/>
  <c r="H11" s="1"/>
  <c r="F165" i="4"/>
  <c r="F167" s="1"/>
  <c r="E89"/>
  <c r="F188" i="25" l="1"/>
  <c r="G188" s="1"/>
  <c r="H189" s="1"/>
  <c r="H229" s="1"/>
  <c r="F21" i="23"/>
  <c r="H21" s="1"/>
  <c r="H23" s="1"/>
  <c r="H61" i="25"/>
  <c r="H97" s="1"/>
  <c r="F38" i="23"/>
  <c r="H231" i="25" l="1"/>
  <c r="G65" i="4"/>
  <c r="F241" i="25" l="1"/>
  <c r="H241" s="1"/>
  <c r="H243" s="1"/>
  <c r="H248" s="1"/>
  <c r="H252" l="1"/>
  <c r="F258" l="1"/>
  <c r="F261" s="1"/>
  <c r="C8" i="26"/>
  <c r="E8" s="1"/>
  <c r="F8" l="1"/>
  <c r="G8" s="1"/>
  <c r="F259" i="25"/>
  <c r="F260" s="1"/>
  <c r="H28" i="23" l="1"/>
  <c r="H32" l="1"/>
  <c r="C9" i="26" s="1"/>
  <c r="E9" s="1"/>
  <c r="F9" l="1"/>
  <c r="G9" s="1"/>
  <c r="F39" i="23"/>
  <c r="F40" l="1"/>
  <c r="F41"/>
  <c r="H130" i="4" l="1"/>
  <c r="E120"/>
  <c r="G120" s="1"/>
  <c r="E119"/>
  <c r="G119" s="1"/>
  <c r="F118"/>
  <c r="G118" s="1"/>
  <c r="F110"/>
  <c r="E110"/>
  <c r="G101"/>
  <c r="G88"/>
  <c r="G85"/>
  <c r="G82"/>
  <c r="G86"/>
  <c r="G81"/>
  <c r="G87"/>
  <c r="E75"/>
  <c r="G74"/>
  <c r="G73"/>
  <c r="G72"/>
  <c r="G70"/>
  <c r="F71" s="1"/>
  <c r="G71" s="1"/>
  <c r="G68"/>
  <c r="F69" s="1"/>
  <c r="G69" s="1"/>
  <c r="G66"/>
  <c r="E58"/>
  <c r="E54"/>
  <c r="E46"/>
  <c r="E37"/>
  <c r="F17"/>
  <c r="F19" s="1"/>
  <c r="G19" s="1"/>
  <c r="G89" l="1"/>
  <c r="H90" s="1"/>
  <c r="F111"/>
  <c r="E57"/>
  <c r="G110"/>
  <c r="H121"/>
  <c r="F104"/>
  <c r="G104" s="1"/>
  <c r="F105" s="1"/>
  <c r="H135"/>
  <c r="F18"/>
  <c r="G18" s="1"/>
  <c r="G20" s="1"/>
  <c r="G17"/>
  <c r="H106" l="1"/>
  <c r="G105"/>
  <c r="F22"/>
  <c r="G22" s="1"/>
  <c r="F23" s="1"/>
  <c r="G23" s="1"/>
  <c r="H24" s="1"/>
  <c r="G67"/>
  <c r="F75" s="1"/>
  <c r="H76" s="1"/>
  <c r="E59"/>
  <c r="E61" s="1"/>
  <c r="F112"/>
  <c r="F113" s="1"/>
  <c r="F42" l="1"/>
  <c r="G42" s="1"/>
  <c r="F46"/>
  <c r="F52"/>
  <c r="G52" s="1"/>
  <c r="F58"/>
  <c r="G58" s="1"/>
  <c r="F31"/>
  <c r="G31" s="1"/>
  <c r="F35"/>
  <c r="G35" s="1"/>
  <c r="F43"/>
  <c r="G43" s="1"/>
  <c r="F49"/>
  <c r="G49" s="1"/>
  <c r="F32"/>
  <c r="G32" s="1"/>
  <c r="F41"/>
  <c r="G41" s="1"/>
  <c r="F45"/>
  <c r="G45" s="1"/>
  <c r="F51"/>
  <c r="G51" s="1"/>
  <c r="F57"/>
  <c r="G57" s="1"/>
  <c r="F30"/>
  <c r="G30" s="1"/>
  <c r="F34"/>
  <c r="G34" s="1"/>
  <c r="F29"/>
  <c r="G29" s="1"/>
  <c r="F40"/>
  <c r="G40" s="1"/>
  <c r="F44"/>
  <c r="G44" s="1"/>
  <c r="F50"/>
  <c r="G50" s="1"/>
  <c r="F54"/>
  <c r="F61"/>
  <c r="G61" s="1"/>
  <c r="F37"/>
  <c r="F53"/>
  <c r="G53" s="1"/>
  <c r="F33"/>
  <c r="G33" s="1"/>
  <c r="F59"/>
  <c r="F36"/>
  <c r="G36" s="1"/>
  <c r="G113"/>
  <c r="H114" s="1"/>
  <c r="H138" s="1"/>
  <c r="G75"/>
  <c r="G37" l="1"/>
  <c r="G54"/>
  <c r="G46"/>
  <c r="G59"/>
  <c r="H61" l="1"/>
  <c r="H93" s="1"/>
  <c r="H140" s="1"/>
  <c r="F150" l="1"/>
  <c r="H150" s="1"/>
  <c r="H152" s="1"/>
  <c r="H156" s="1"/>
  <c r="H161" l="1"/>
  <c r="F168" s="1"/>
  <c r="F169" l="1"/>
  <c r="F170"/>
  <c r="C7" i="26"/>
  <c r="E7" l="1"/>
  <c r="E14"/>
  <c r="C11"/>
  <c r="F7" l="1"/>
  <c r="E11"/>
  <c r="H7" s="1"/>
  <c r="H8" l="1"/>
  <c r="H11"/>
  <c r="H9"/>
  <c r="G7"/>
  <c r="G11" s="1"/>
  <c r="F11"/>
</calcChain>
</file>

<file path=xl/sharedStrings.xml><?xml version="1.0" encoding="utf-8"?>
<sst xmlns="http://schemas.openxmlformats.org/spreadsheetml/2006/main" count="787" uniqueCount="339">
  <si>
    <t>MÃO DE OBRA DIRETA</t>
  </si>
  <si>
    <t>OPERADOR(A) DE RETROESCAVADEIRA</t>
  </si>
  <si>
    <t xml:space="preserve">Referência salarial para a elaboração do orçamento </t>
  </si>
  <si>
    <t>Vigência</t>
  </si>
  <si>
    <t>Data-Base da categoria</t>
  </si>
  <si>
    <t>Nomenclatura da função</t>
  </si>
  <si>
    <t>Piso Salarial</t>
  </si>
  <si>
    <t>I - Remuneração</t>
  </si>
  <si>
    <t xml:space="preserve">DISCRIMINAÇÃO </t>
  </si>
  <si>
    <t xml:space="preserve">UNIDADE </t>
  </si>
  <si>
    <t>QUANT.</t>
  </si>
  <si>
    <t xml:space="preserve"> PREÇO UNIT.</t>
  </si>
  <si>
    <t>SUB TOTAL</t>
  </si>
  <si>
    <t xml:space="preserve"> TOTAL MENSAL</t>
  </si>
  <si>
    <t>Horas Normais</t>
  </si>
  <si>
    <t>hora/mês</t>
  </si>
  <si>
    <t>Horas Extras (100% - Domingos e Feriados)</t>
  </si>
  <si>
    <t>Horas Extras/Suplementares (50% - Dias Úteis)</t>
  </si>
  <si>
    <t>Descanso Semanal Remunerado (DSR) - hora extra</t>
  </si>
  <si>
    <t>R$/mês</t>
  </si>
  <si>
    <t>Salário para computo da insalubridade</t>
  </si>
  <si>
    <t>Insalubridade</t>
  </si>
  <si>
    <t>%</t>
  </si>
  <si>
    <t xml:space="preserve">Total do Efetivo </t>
  </si>
  <si>
    <t>funcionário</t>
  </si>
  <si>
    <t>Total da Remuneração</t>
  </si>
  <si>
    <t>II - Encargos Sociais</t>
  </si>
  <si>
    <t>Grupo A</t>
  </si>
  <si>
    <t>A.01 SEGURIDADE SOCIAL</t>
  </si>
  <si>
    <t>A.08 FGTS</t>
  </si>
  <si>
    <t>Total de Encargos do Grupo A</t>
  </si>
  <si>
    <t>Grupo B</t>
  </si>
  <si>
    <t>B.01 Férias gozadas</t>
  </si>
  <si>
    <t>B.02 13º salário</t>
  </si>
  <si>
    <t>C.03 Licença Paternidade</t>
  </si>
  <si>
    <t>D.04 Faltas justificadas</t>
  </si>
  <si>
    <t>D.05 Auxilio acidente de trabalho</t>
  </si>
  <si>
    <t>D.06 Auxilio doença</t>
  </si>
  <si>
    <t>Total de Encargos do Grupo B</t>
  </si>
  <si>
    <t>Grupo C</t>
  </si>
  <si>
    <t>C.01 Aviso prévio indenizado</t>
  </si>
  <si>
    <t xml:space="preserve">C.02 Férias indenizadas </t>
  </si>
  <si>
    <t>C.03 Férias indenizadas s/ aviso prévio inden.</t>
  </si>
  <si>
    <t>C.04 Depósito rescisão sem justa causa</t>
  </si>
  <si>
    <t>C.05 Indenização adicional</t>
  </si>
  <si>
    <t>Total de Encargos do Grupo C</t>
  </si>
  <si>
    <t>Grupo D</t>
  </si>
  <si>
    <t>Reincidência de Grupo A sobre Grupo B</t>
  </si>
  <si>
    <t>Reincidência de FGTS sobre aviso prévio indenizado</t>
  </si>
  <si>
    <t>Total de Encargos do Grupo D</t>
  </si>
  <si>
    <t>Total de Encargos Sociais</t>
  </si>
  <si>
    <t>III - Benefícios Mensais e Diários</t>
  </si>
  <si>
    <t>un./func.mês</t>
  </si>
  <si>
    <t>Desconto legal sobre a Alimentação diária</t>
  </si>
  <si>
    <t>Desconto legal sobre a Alimentação Mensal</t>
  </si>
  <si>
    <t>un./func./ano</t>
  </si>
  <si>
    <t>Outros (especificar)</t>
  </si>
  <si>
    <t>Total do Efetivo</t>
  </si>
  <si>
    <t>Total de Benefícios Mensais e Diários</t>
  </si>
  <si>
    <t>Uniforme e EPI</t>
  </si>
  <si>
    <t>un./ano</t>
  </si>
  <si>
    <t>Total de Uniformes e EPI</t>
  </si>
  <si>
    <t>TOTAL COM MÃO DE OBRA DIRETA</t>
  </si>
  <si>
    <t>RETROESCAVADEIRA 4 X 4 SOBRE RODAS</t>
  </si>
  <si>
    <t>Custo aquisição retroescavadeira</t>
  </si>
  <si>
    <t>un.</t>
  </si>
  <si>
    <t>Vida útil do equipamento</t>
  </si>
  <si>
    <t>anos</t>
  </si>
  <si>
    <t>Idade do equipamento</t>
  </si>
  <si>
    <t xml:space="preserve">Depreciação na Vida Útil </t>
  </si>
  <si>
    <t>Depreciação mensal retroescavadeira</t>
  </si>
  <si>
    <t>meses</t>
  </si>
  <si>
    <t>Total Depreciação</t>
  </si>
  <si>
    <t>Custo do Equipamento NOVO</t>
  </si>
  <si>
    <t>Valor do equipamento proposto</t>
  </si>
  <si>
    <t>R$</t>
  </si>
  <si>
    <t>Investimento médio total em equipamento</t>
  </si>
  <si>
    <t>Taxa de juros anual</t>
  </si>
  <si>
    <t>Total Remuneração</t>
  </si>
  <si>
    <t>IPVA</t>
  </si>
  <si>
    <t>Taxa de expedição do documento (CRLV / RENAGRO)</t>
  </si>
  <si>
    <t>Total  Licenciamento e IPVA</t>
  </si>
  <si>
    <t>Total manutenção</t>
  </si>
  <si>
    <t xml:space="preserve">CONSUMOS </t>
  </si>
  <si>
    <t>HORAS ESTIMADAS DE TRABALHO POR MÊS</t>
  </si>
  <si>
    <t>Estimativa de consumo por hora trabalhada</t>
  </si>
  <si>
    <t>litros/h</t>
  </si>
  <si>
    <t>litros /mês</t>
  </si>
  <si>
    <t>Total Combustível</t>
  </si>
  <si>
    <t>BENEFÍCIOS E DESPESAS INDIRETAS - BDI</t>
  </si>
  <si>
    <t xml:space="preserve"> PREÇO </t>
  </si>
  <si>
    <t>QUANTIDADE</t>
  </si>
  <si>
    <t xml:space="preserve"> PREÇO UNITÁRIO</t>
  </si>
  <si>
    <t>Horas Extras (100% - Domingos e Feriados Trabalhados)</t>
  </si>
  <si>
    <t>funcionários</t>
  </si>
  <si>
    <t>A.01</t>
  </si>
  <si>
    <t>INSS</t>
  </si>
  <si>
    <t xml:space="preserve">A.02 </t>
  </si>
  <si>
    <t xml:space="preserve">SESI </t>
  </si>
  <si>
    <t>A.03</t>
  </si>
  <si>
    <t xml:space="preserve">SENAI </t>
  </si>
  <si>
    <t>A.04</t>
  </si>
  <si>
    <t>INCRA</t>
  </si>
  <si>
    <t>A.05</t>
  </si>
  <si>
    <t>SEBRAE</t>
  </si>
  <si>
    <t>A.06</t>
  </si>
  <si>
    <t>Salário Educação</t>
  </si>
  <si>
    <t>A.07</t>
  </si>
  <si>
    <t>Seguro contra Acidentes de Trabalho - SAT = FAP x RAT</t>
  </si>
  <si>
    <t>A.08</t>
  </si>
  <si>
    <t>FGTS</t>
  </si>
  <si>
    <t xml:space="preserve">B.01 </t>
  </si>
  <si>
    <t>Férias gozadas</t>
  </si>
  <si>
    <t xml:space="preserve">B.02 </t>
  </si>
  <si>
    <t>13º salário</t>
  </si>
  <si>
    <t>B.03</t>
  </si>
  <si>
    <t>Licença Paternidade</t>
  </si>
  <si>
    <t>B.04</t>
  </si>
  <si>
    <t>Faltas justificadas</t>
  </si>
  <si>
    <t>B.05</t>
  </si>
  <si>
    <t>Auxilio acidente de trabalho</t>
  </si>
  <si>
    <t>B.06</t>
  </si>
  <si>
    <t>Auxilio doença</t>
  </si>
  <si>
    <t xml:space="preserve">C.01 </t>
  </si>
  <si>
    <t>Aviso prévio indenizado</t>
  </si>
  <si>
    <t xml:space="preserve">C.02 </t>
  </si>
  <si>
    <t xml:space="preserve">Férias indenizadas </t>
  </si>
  <si>
    <t>C.03</t>
  </si>
  <si>
    <t>Férias indenizadas s/ aviso prévio inden.</t>
  </si>
  <si>
    <t>C.04</t>
  </si>
  <si>
    <t>Depósito rescisão sem justa causa</t>
  </si>
  <si>
    <t>C.05</t>
  </si>
  <si>
    <t>Indenização adicional</t>
  </si>
  <si>
    <t>D.01</t>
  </si>
  <si>
    <t>D.02</t>
  </si>
  <si>
    <t>Reincidência de Grupo A sobre Aviso prévio indenizado</t>
  </si>
  <si>
    <t>Desconto legal sobre o transporte</t>
  </si>
  <si>
    <t>Desconto legal sobre a Auxílio Alimentação</t>
  </si>
  <si>
    <t>IV - Insumos Diversos</t>
  </si>
  <si>
    <t>Uniformes e EPI´s</t>
  </si>
  <si>
    <t>Total de Insumos</t>
  </si>
  <si>
    <t>I - Depreciação</t>
  </si>
  <si>
    <t>Chassi 1</t>
  </si>
  <si>
    <t>Vida útil do chassis</t>
  </si>
  <si>
    <t>Idade do(s) chassis a ser(em) utilizado(s)</t>
  </si>
  <si>
    <t xml:space="preserve">Total Depreciação Linear </t>
  </si>
  <si>
    <t>Total Depreciação mensal chassi</t>
  </si>
  <si>
    <t>Caçamba 1</t>
  </si>
  <si>
    <t>Capacidade volumétrica</t>
  </si>
  <si>
    <t>m³</t>
  </si>
  <si>
    <t>Custo caçamba nova</t>
  </si>
  <si>
    <t>Vida útil das caçambas</t>
  </si>
  <si>
    <t>Idade das caçambas a serem utilizadas</t>
  </si>
  <si>
    <t>Total Depreciação mensal caçamba</t>
  </si>
  <si>
    <t xml:space="preserve">Chassi 2 </t>
  </si>
  <si>
    <t>Caçamba 2</t>
  </si>
  <si>
    <t>II - Remuneração</t>
  </si>
  <si>
    <t>Custo Chassi novo</t>
  </si>
  <si>
    <t>Valor do chassi proposto</t>
  </si>
  <si>
    <t xml:space="preserve">R$  </t>
  </si>
  <si>
    <t>Investimento médio total do chassis</t>
  </si>
  <si>
    <t>Custo caçamba nova, com pneus e comando hidráulico</t>
  </si>
  <si>
    <t>Valor das Caçambas propostas</t>
  </si>
  <si>
    <t>Investimento médio total em caçambas</t>
  </si>
  <si>
    <t>Taxa de expedição do documento (CRLV-e)</t>
  </si>
  <si>
    <t>Seguro contra terceiros</t>
  </si>
  <si>
    <t>IV - Sistema de Monitoramento de Frota</t>
  </si>
  <si>
    <t>Sistema de rastreamento veícular</t>
  </si>
  <si>
    <t>Total com Sistema de Monitoramento Via Satélite</t>
  </si>
  <si>
    <t>V - Materiais</t>
  </si>
  <si>
    <t>Lona da caçamba (2 unidades)</t>
  </si>
  <si>
    <t>m²</t>
  </si>
  <si>
    <t>Total Materiais</t>
  </si>
  <si>
    <t xml:space="preserve">Distância do local de Destino Final até o Transbordo Municipal de Ijuí </t>
  </si>
  <si>
    <t>Km</t>
  </si>
  <si>
    <t>viagens/dia</t>
  </si>
  <si>
    <t>Quilometragem mensal Total</t>
  </si>
  <si>
    <t>VI - Consumos</t>
  </si>
  <si>
    <t>Óleo Diesel</t>
  </si>
  <si>
    <t>Km/l</t>
  </si>
  <si>
    <t>Valor Diesel/Km</t>
  </si>
  <si>
    <t>Arla</t>
  </si>
  <si>
    <t>Valor Arla/Km</t>
  </si>
  <si>
    <t xml:space="preserve">Óleo do motor </t>
  </si>
  <si>
    <t>l/1.000 km</t>
  </si>
  <si>
    <t>Valor Óleo motor/Km</t>
  </si>
  <si>
    <t>Óleo da Transmissão</t>
  </si>
  <si>
    <t>Valor Óleo transmissão/Km</t>
  </si>
  <si>
    <t>Valor Graxa/Km</t>
  </si>
  <si>
    <t>Total Consumos por Km</t>
  </si>
  <si>
    <t>Total Consumos</t>
  </si>
  <si>
    <t>Custo de Jogo de Pneus (p/ 1 chassis)</t>
  </si>
  <si>
    <t>Custo de Jogo de Pneus (p/ 1 caçamba)</t>
  </si>
  <si>
    <t>Número de recapagens por pneu</t>
  </si>
  <si>
    <t>Custo de Recapagens</t>
  </si>
  <si>
    <t>Estimativa de reposição (jogo)</t>
  </si>
  <si>
    <t>Custo pneus por Km</t>
  </si>
  <si>
    <t>Custo total de Pneus</t>
  </si>
  <si>
    <t>Consumo de Peças e Acessórios</t>
  </si>
  <si>
    <t>R$/Km</t>
  </si>
  <si>
    <t>ton.</t>
  </si>
  <si>
    <t>TOTAL COM DESTINAÇÃO FINAL (SEM BDI)</t>
  </si>
  <si>
    <t>TOTAL COM BENEFÍCIOS E DESPESAS INDIRETAS - BDI</t>
  </si>
  <si>
    <t>ITEM</t>
  </si>
  <si>
    <t>Tributos - ISS</t>
  </si>
  <si>
    <t>Outros (...)</t>
  </si>
  <si>
    <t>SERVIÇOS DE CARREGAMENTO, TRANSPORTE E DESTINAÇÃO FINAL AMBIENTALMENTE ADEQUADA DE RESÍDUOS SÓLIDOS URBANOS DE IJUÍ, RS</t>
  </si>
  <si>
    <t>CONJUNTO 1</t>
  </si>
  <si>
    <t>CONJUNTO 2</t>
  </si>
  <si>
    <t xml:space="preserve"> PREÇO MENSAL </t>
  </si>
  <si>
    <t xml:space="preserve"> TONELADAS ESTIMADAS</t>
  </si>
  <si>
    <t>PREÇO POR TONELADA</t>
  </si>
  <si>
    <t>Número de viagens conforme capacidade volumétrica das caçambas</t>
  </si>
  <si>
    <t>PREÇO DOS SERVIÇOS</t>
  </si>
  <si>
    <t xml:space="preserve">Desconto legal sobre o vale - transporte </t>
  </si>
  <si>
    <t>Função</t>
  </si>
  <si>
    <t xml:space="preserve">MOTORISTA  </t>
  </si>
  <si>
    <t>QUANT</t>
  </si>
  <si>
    <t>Vale transporte  (transporte público p/ trajeto casa/empresa)</t>
  </si>
  <si>
    <t>Transporte p/ trajeto até o transbordo (custeamento para transporte em área não coberta pelo serviço de transporte público)</t>
  </si>
  <si>
    <t>Alimentação diária - (Cláusula 10ª CCT)</t>
  </si>
  <si>
    <t>Auxílio Alimentação (cesta básica) - Cláusula 12ª CCT</t>
  </si>
  <si>
    <t>Abono Indenizatório (Cláusula 4ª §3)</t>
  </si>
  <si>
    <t>Seguro de Vida (cláusula 16ª CCT)</t>
  </si>
  <si>
    <t>VEÍCULOS E/OU EQUIPAMENTOS</t>
  </si>
  <si>
    <t>III - Licenciamento e IPVA</t>
  </si>
  <si>
    <t>Total Licenciamento e IPVA</t>
  </si>
  <si>
    <t>VII - Pneus</t>
  </si>
  <si>
    <t xml:space="preserve">VIII - Manutenção </t>
  </si>
  <si>
    <t>TOTAL COM VEÍCULOS E/OU EQUIPAMENTOS</t>
  </si>
  <si>
    <t>DISPOSIÇÃO FINAL</t>
  </si>
  <si>
    <t>TOTAL COM TRANSPORTE  (SEM BDI)</t>
  </si>
  <si>
    <t>TOTAL COM CARREGAMENTO  (SEM BDI)</t>
  </si>
  <si>
    <t>ETAPA 1 - CARREGAMENTO</t>
  </si>
  <si>
    <t>ETAPA 2 - TRANSPORTE</t>
  </si>
  <si>
    <t>ETAPA 3 - DESTINAÇÃO FINAL</t>
  </si>
  <si>
    <t>Taxa de juros anual - SELIC</t>
  </si>
  <si>
    <t xml:space="preserve">A.02 SESI/SESC  </t>
  </si>
  <si>
    <t xml:space="preserve">A.03 SENAI/SENAC </t>
  </si>
  <si>
    <t xml:space="preserve">A.04 INCRA  </t>
  </si>
  <si>
    <t xml:space="preserve">A.05 SEBRAE  </t>
  </si>
  <si>
    <t xml:space="preserve">A.06 Salário Educação </t>
  </si>
  <si>
    <t>A.07 Riscos Ambientais do Trabalho – RAT x FAP</t>
  </si>
  <si>
    <t>Transporte p/ trajeto residência/trabalho (custeamento para transporte em área não coberta pelo serviço de transporte público)</t>
  </si>
  <si>
    <t>Uniforme profissional de brim, calça e camisa manga longa com faixa reflexiva</t>
  </si>
  <si>
    <t>Protetor solar FPS 30, 2l</t>
  </si>
  <si>
    <t>Bota de PVC, cano médio, s/ forro</t>
  </si>
  <si>
    <t xml:space="preserve">Protetor auditivo tipo concha com abafador - atenuação acima de 22 DB </t>
  </si>
  <si>
    <t>R$/h</t>
  </si>
  <si>
    <t>HORAS/MÊS</t>
  </si>
  <si>
    <t>I - DEPRECIAÇÃO</t>
  </si>
  <si>
    <t>II - REMUNERAÇÃO</t>
  </si>
  <si>
    <t>III - LICENCIAMENTO E IPVA</t>
  </si>
  <si>
    <t>Total com Combustível</t>
  </si>
  <si>
    <t>IV - COMBUSTÍVEL, FILTROS, OLEOS E GRAXAS, ARLA</t>
  </si>
  <si>
    <t>V - MANUTENÇÃO (Material Rodante, partes de desgaste, reparos em geral)</t>
  </si>
  <si>
    <t>Valor por hora trabalhada</t>
  </si>
  <si>
    <t>Alimentação diária - Reembolso de despesas em viagem  (Cláusula 11ª CCT)</t>
  </si>
  <si>
    <t>Pernoite (Claúsula 11ª §3)</t>
  </si>
  <si>
    <t>Bota de PVC preta, cano medio, sem forro</t>
  </si>
  <si>
    <t>Capacete de seguranca aba frontal com suspensao de polietileno, sem jugular (classe b)</t>
  </si>
  <si>
    <t>Cinturao de seguranca tipo paraquedista, fivela em aco, ajuste no suspensorio, cintura e pernas</t>
  </si>
  <si>
    <t>Protetor auditivo tipo concha com abafador de ruidos, atenuacao acima de 22 db</t>
  </si>
  <si>
    <t>Talabarte de seguranca, 2 mosquetoes trava dupla *53* mm de abertura, com absorvedor de energia</t>
  </si>
  <si>
    <t>Trava-quedas em aco para corda de 12 mm, extensor de 25 x 300 mm, com mosquetao tipo gancho trava dupla</t>
  </si>
  <si>
    <t>Uniforme profissional de brim, calca e camisa manga longa com faixa refletiva</t>
  </si>
  <si>
    <t xml:space="preserve">Luva raspa de couro, cano curto </t>
  </si>
  <si>
    <t xml:space="preserve">Capacete de segurança </t>
  </si>
  <si>
    <t>Óculos de seguranca contra impactos, com protecao UVA e UVB</t>
  </si>
  <si>
    <t>Protetor solar FPS 30, embalagem 2 litros</t>
  </si>
  <si>
    <t>VI - Frota Reserva</t>
  </si>
  <si>
    <t>Frota reserva, sem dedicação exclusiva ( Esta remuneração contempla eventual necessidade de substituição
de equipamentos coletores sempre que estes estiverem fora de operação, seja
por necessidade de manutenção ou qualquer outro motivo)</t>
  </si>
  <si>
    <t>Total com Frota Reserva</t>
  </si>
  <si>
    <t>Seguro obrigatório (DPVAT/SPVAT)</t>
  </si>
  <si>
    <t>Densidade de resíduos para o Transporte ao Destino Final</t>
  </si>
  <si>
    <t>Kg/m³</t>
  </si>
  <si>
    <t>REFERENCIAL PARA COMPOSIÇÃO DE CONSUMOS</t>
  </si>
  <si>
    <t>Km/mês</t>
  </si>
  <si>
    <t>R$/1.000 km</t>
  </si>
  <si>
    <t>Lavagens e Aplicação de Graxa</t>
  </si>
  <si>
    <t>DESCRIÇÃO</t>
  </si>
  <si>
    <t>VALOR UNITÁRIO (R$)</t>
  </si>
  <si>
    <t>QUANTIDADE ESTIMADA MENSAL (t)</t>
  </si>
  <si>
    <t>VALOR   MENSAL (R$)</t>
  </si>
  <si>
    <t>VALOR        ANUAL (R$)</t>
  </si>
  <si>
    <t>VALOR CONTRATUAL (R$)</t>
  </si>
  <si>
    <t>%  DO  ITEM</t>
  </si>
  <si>
    <t>TOTAL ESTIMADO</t>
  </si>
  <si>
    <t>Quantitativo Mensal de Resíduos (tonelada/mês)</t>
  </si>
  <si>
    <t>Período de execução (meses)</t>
  </si>
  <si>
    <t>Preço Unitário (R$/tonelada)</t>
  </si>
  <si>
    <t>PREÇO ESTIMADO DA CONTRATAÇÃO:  ETAPA 3 - DESTINAÇÃO FINAL</t>
  </si>
  <si>
    <t xml:space="preserve">Destinação Final em  Unidade Licenciada </t>
  </si>
  <si>
    <t>PREÇO ESTIMADO DA CONTRATAÇÃO:  ETAPA 2 - TRANSPORTE</t>
  </si>
  <si>
    <t>Quantitativo total de resíduos (tonelada p/ 120 meses)</t>
  </si>
  <si>
    <t>Valor Anual da Contratação (R$ p/ 12 meses)</t>
  </si>
  <si>
    <t>Valor Total da Contratação (R$ p/ 120 meses)</t>
  </si>
  <si>
    <t>PREÇO ESTIMADO DA CONTRATAÇÃO:  ETAPA 1 - CARREGAMENTO</t>
  </si>
  <si>
    <t>t/mês</t>
  </si>
  <si>
    <t>R$/t</t>
  </si>
  <si>
    <t>PREÇO UNITÁRIO DOS SERVIÇOS (R$/tonelada):</t>
  </si>
  <si>
    <t>Administração Central (AC)</t>
  </si>
  <si>
    <t>Seguros/Riscos/Garantias (SRG)</t>
  </si>
  <si>
    <t>Lucro (L)</t>
  </si>
  <si>
    <t>Tributos - PIS</t>
  </si>
  <si>
    <t>Tributos - COFINS</t>
  </si>
  <si>
    <t>Soma do BDI (Fórmula: {[(1+AC+SRG) x (1+L) / (1-T)} -1)</t>
  </si>
  <si>
    <t>PLANILHA DE COMPOSIÇÃO DE PREÇO</t>
  </si>
  <si>
    <t xml:space="preserve"> PLANILHA RESUMO DE PREÇO</t>
  </si>
  <si>
    <t>funcionário(s)</t>
  </si>
  <si>
    <r>
      <t>Custo chassi novo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</si>
  <si>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Salário para computo da insalubridade </t>
  </si>
  <si>
    <t>Notas de esclarecimento e orientações para o  preenchimento da proposta:</t>
  </si>
  <si>
    <t>Notas para a compreensão da planilha e preenchimento da proposta:</t>
  </si>
  <si>
    <t xml:space="preserve">1-Data base para referencial de custos: Março/2026. </t>
  </si>
  <si>
    <t>2-O deslocamento do funcionário até a unidade de transbordo (não atendida pelo sitema de transporte público urbano) considerou uso de veículo de aplicativo (residência-transbordo e transbordo-residência), não havendo a necessidade de fornecimento de VT.</t>
  </si>
  <si>
    <t>3-Faculta-se ao licitante alterar os itens relacionados à mão de obra, conforme convenção coletiva, acordo coletivo ou outros instrumentos aplicáveis, que lhe sejam pertinentes.</t>
  </si>
  <si>
    <t>4-Faculta-se ao licitante ajustar os itens da proposta conforme entendimento, especialmente no que diz respeito a enquadramento tributário e condições operacionais, destacando-se as células distintas por cor (amarelo/azul).</t>
  </si>
  <si>
    <t>5-O licitante deverá utilizar duas casas decimais em todos os valores apresentados, aplicando, quando necessário, a função de arredondamento (ARRED) no preenchimento das fórmulas.</t>
  </si>
  <si>
    <t>2-Faculta-se ao licitante alterar os itens relacionados à mão de obra, conforme convenção coletiva, acordo coletivo ou outros instrumentos aplicáveis, que lhe sejam pertinentes.</t>
  </si>
  <si>
    <t>3-Faculta-se ao licitante ajustar os itens da planilha conforme entendimento, especialmente no que diz respeito a enquadramento tributário e condições operacionais, destacando-se as células distintas por cor (amarelo/azul).</t>
  </si>
  <si>
    <t>4-O licitante deverá utilizar duas casas decimais em todos os valores apresentados, aplicando, quando necessário, a função de arredondamento (ARRED) no preenchimento das fórmulas.</t>
  </si>
  <si>
    <t>2-Faculta-se ao licitante ajustar os itens da planilha conforme entendimento, especialmente no que diz respeito a enquadramento tributário e condições operacionais, destacando-se as células distintas por cor (amarelo/azul).</t>
  </si>
  <si>
    <t>A</t>
  </si>
  <si>
    <t>B</t>
  </si>
  <si>
    <t>C</t>
  </si>
  <si>
    <t>D</t>
  </si>
  <si>
    <t>E</t>
  </si>
  <si>
    <t>F</t>
  </si>
  <si>
    <t>Item</t>
  </si>
  <si>
    <t>Descrição</t>
  </si>
  <si>
    <t>Valor  Mensal Estimado(R$)</t>
  </si>
  <si>
    <t>% Individual</t>
  </si>
  <si>
    <t>% Acumulado</t>
  </si>
  <si>
    <t>Classe</t>
  </si>
  <si>
    <t>Destinação Final</t>
  </si>
  <si>
    <t>Transporte</t>
  </si>
  <si>
    <t>Carregamento</t>
  </si>
  <si>
    <t>Total</t>
  </si>
</sst>
</file>

<file path=xl/styles.xml><?xml version="1.0" encoding="utf-8"?>
<styleSheet xmlns="http://schemas.openxmlformats.org/spreadsheetml/2006/main">
  <numFmts count="11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  <numFmt numFmtId="166" formatCode="0.0"/>
    <numFmt numFmtId="167" formatCode="0.0%"/>
    <numFmt numFmtId="168" formatCode="_(&quot;R$ &quot;* #,##0.00_);_(&quot;R$ &quot;* \(#,##0.00\);_(&quot;R$ &quot;* &quot;-&quot;??_);_(@_)"/>
    <numFmt numFmtId="169" formatCode="&quot;R$&quot;#,##0.000"/>
    <numFmt numFmtId="170" formatCode="_(* #,##0.00_);_(* \(#,##0.00\);_(* &quot;-&quot;??_);_(@_)"/>
    <numFmt numFmtId="171" formatCode="0.000"/>
    <numFmt numFmtId="172" formatCode="_(&quot;R$ &quot;* #,##0.00_);_(&quot;R$ &quot;* \(#,##0.00\);_(&quot;R$ &quot;* \-??_);_(@_)"/>
    <numFmt numFmtId="173" formatCode="_(&quot;R$&quot;* #,##0.00_);_(&quot;R$&quot;* \(#,##0.00\);_(&quot;R$&quot;* &quot;-&quot;??_);_(@_)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Arial"/>
      <family val="2"/>
    </font>
    <font>
      <u/>
      <sz val="9.35"/>
      <color theme="10"/>
      <name val="Calibri"/>
      <family val="2"/>
    </font>
    <font>
      <sz val="10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thin">
        <color theme="1"/>
      </bottom>
      <diagonal/>
    </border>
    <border>
      <left style="medium">
        <color theme="0"/>
      </left>
      <right/>
      <top style="medium">
        <color indexed="64"/>
      </top>
      <bottom style="thin">
        <color theme="1"/>
      </bottom>
      <diagonal/>
    </border>
    <border>
      <left/>
      <right style="medium">
        <color theme="0"/>
      </right>
      <top style="thin">
        <color theme="1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thin">
        <color theme="1"/>
      </top>
      <bottom style="thin">
        <color theme="1"/>
      </bottom>
      <diagonal/>
    </border>
    <border>
      <left style="medium">
        <color theme="0"/>
      </left>
      <right/>
      <top style="thin">
        <color theme="1"/>
      </top>
      <bottom style="thin">
        <color theme="1"/>
      </bottom>
      <diagonal/>
    </border>
    <border>
      <left/>
      <right style="medium">
        <color theme="0"/>
      </right>
      <top style="thin">
        <color theme="1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theme="1"/>
      </top>
      <bottom style="thin">
        <color indexed="64"/>
      </bottom>
      <diagonal/>
    </border>
    <border>
      <left style="medium">
        <color theme="0"/>
      </left>
      <right/>
      <top style="thin">
        <color theme="1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0"/>
      </top>
      <bottom/>
      <diagonal/>
    </border>
  </borders>
  <cellStyleXfs count="20">
    <xf numFmtId="0" fontId="0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172" fontId="4" fillId="0" borderId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173" fontId="6" fillId="0" borderId="0" applyFont="0" applyFill="0" applyBorder="0" applyAlignment="0" applyProtection="0"/>
    <xf numFmtId="0" fontId="20" fillId="6" borderId="0" applyNumberFormat="0" applyBorder="0" applyAlignment="0" applyProtection="0"/>
  </cellStyleXfs>
  <cellXfs count="597">
    <xf numFmtId="0" fontId="0" fillId="0" borderId="0" xfId="0"/>
    <xf numFmtId="0" fontId="1" fillId="0" borderId="0" xfId="0" applyFont="1"/>
    <xf numFmtId="0" fontId="9" fillId="0" borderId="0" xfId="0" applyFont="1"/>
    <xf numFmtId="0" fontId="8" fillId="0" borderId="0" xfId="0" applyFont="1"/>
    <xf numFmtId="165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horizontal="center"/>
    </xf>
    <xf numFmtId="164" fontId="9" fillId="0" borderId="0" xfId="0" applyNumberFormat="1" applyFont="1"/>
    <xf numFmtId="2" fontId="9" fillId="0" borderId="0" xfId="0" applyNumberFormat="1" applyFont="1"/>
    <xf numFmtId="0" fontId="9" fillId="0" borderId="0" xfId="0" applyFont="1" applyAlignment="1">
      <alignment horizontal="right"/>
    </xf>
    <xf numFmtId="2" fontId="8" fillId="0" borderId="0" xfId="0" applyNumberFormat="1" applyFont="1"/>
    <xf numFmtId="0" fontId="10" fillId="0" borderId="0" xfId="0" applyFont="1"/>
    <xf numFmtId="0" fontId="11" fillId="0" borderId="0" xfId="0" applyFont="1" applyAlignment="1">
      <alignment wrapText="1"/>
    </xf>
    <xf numFmtId="10" fontId="9" fillId="0" borderId="0" xfId="12" applyNumberFormat="1" applyFont="1"/>
    <xf numFmtId="0" fontId="14" fillId="0" borderId="5" xfId="0" applyFont="1" applyBorder="1"/>
    <xf numFmtId="164" fontId="14" fillId="0" borderId="5" xfId="0" applyNumberFormat="1" applyFont="1" applyBorder="1"/>
    <xf numFmtId="0" fontId="18" fillId="0" borderId="0" xfId="0" applyFont="1"/>
    <xf numFmtId="2" fontId="1" fillId="0" borderId="0" xfId="0" applyNumberFormat="1" applyFont="1"/>
    <xf numFmtId="2" fontId="14" fillId="0" borderId="0" xfId="0" applyNumberFormat="1" applyFont="1"/>
    <xf numFmtId="0" fontId="14" fillId="0" borderId="0" xfId="0" applyFont="1" applyAlignment="1">
      <alignment horizontal="right"/>
    </xf>
    <xf numFmtId="2" fontId="18" fillId="0" borderId="0" xfId="0" applyNumberFormat="1" applyFont="1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9" fillId="0" borderId="15" xfId="0" applyFont="1" applyBorder="1"/>
    <xf numFmtId="165" fontId="8" fillId="0" borderId="17" xfId="0" applyNumberFormat="1" applyFont="1" applyBorder="1"/>
    <xf numFmtId="0" fontId="9" fillId="0" borderId="28" xfId="0" applyFont="1" applyBorder="1"/>
    <xf numFmtId="165" fontId="9" fillId="0" borderId="29" xfId="0" applyNumberFormat="1" applyFont="1" applyBorder="1"/>
    <xf numFmtId="0" fontId="14" fillId="0" borderId="38" xfId="0" applyFont="1" applyBorder="1"/>
    <xf numFmtId="0" fontId="22" fillId="0" borderId="0" xfId="0" applyFont="1"/>
    <xf numFmtId="165" fontId="8" fillId="0" borderId="29" xfId="0" applyNumberFormat="1" applyFont="1" applyBorder="1"/>
    <xf numFmtId="0" fontId="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10" fontId="9" fillId="0" borderId="5" xfId="1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3" fontId="8" fillId="0" borderId="9" xfId="0" applyNumberFormat="1" applyFont="1" applyBorder="1"/>
    <xf numFmtId="165" fontId="8" fillId="5" borderId="4" xfId="0" applyNumberFormat="1" applyFont="1" applyFill="1" applyBorder="1"/>
    <xf numFmtId="0" fontId="8" fillId="5" borderId="4" xfId="0" applyFont="1" applyFill="1" applyBorder="1"/>
    <xf numFmtId="0" fontId="9" fillId="0" borderId="17" xfId="0" applyFont="1" applyBorder="1"/>
    <xf numFmtId="0" fontId="8" fillId="0" borderId="15" xfId="0" applyFont="1" applyBorder="1"/>
    <xf numFmtId="165" fontId="9" fillId="0" borderId="35" xfId="0" applyNumberFormat="1" applyFont="1" applyBorder="1"/>
    <xf numFmtId="165" fontId="12" fillId="0" borderId="73" xfId="2" applyNumberFormat="1" applyFont="1" applyFill="1" applyBorder="1" applyAlignment="1">
      <alignment horizontal="right"/>
    </xf>
    <xf numFmtId="0" fontId="9" fillId="0" borderId="35" xfId="0" applyFont="1" applyBorder="1" applyAlignment="1">
      <alignment horizontal="center" vertical="center"/>
    </xf>
    <xf numFmtId="4" fontId="9" fillId="0" borderId="35" xfId="0" applyNumberFormat="1" applyFont="1" applyBorder="1" applyAlignment="1">
      <alignment horizontal="center" vertical="center"/>
    </xf>
    <xf numFmtId="165" fontId="9" fillId="0" borderId="35" xfId="2" applyNumberFormat="1" applyFont="1" applyBorder="1" applyAlignment="1">
      <alignment horizontal="right" vertical="center"/>
    </xf>
    <xf numFmtId="0" fontId="12" fillId="0" borderId="73" xfId="0" applyFont="1" applyBorder="1"/>
    <xf numFmtId="0" fontId="15" fillId="0" borderId="73" xfId="0" applyFont="1" applyBorder="1"/>
    <xf numFmtId="165" fontId="8" fillId="0" borderId="5" xfId="2" applyNumberFormat="1" applyFont="1" applyBorder="1" applyAlignment="1">
      <alignment horizontal="left"/>
    </xf>
    <xf numFmtId="165" fontId="9" fillId="0" borderId="5" xfId="2" applyNumberFormat="1" applyFont="1" applyBorder="1" applyAlignment="1">
      <alignment horizontal="center"/>
    </xf>
    <xf numFmtId="165" fontId="9" fillId="0" borderId="5" xfId="0" applyNumberFormat="1" applyFont="1" applyBorder="1"/>
    <xf numFmtId="169" fontId="9" fillId="0" borderId="5" xfId="2" applyNumberFormat="1" applyFont="1" applyBorder="1" applyAlignment="1">
      <alignment horizontal="center"/>
    </xf>
    <xf numFmtId="165" fontId="12" fillId="0" borderId="5" xfId="0" applyNumberFormat="1" applyFont="1" applyBorder="1" applyAlignment="1">
      <alignment horizontal="center"/>
    </xf>
    <xf numFmtId="0" fontId="9" fillId="0" borderId="0" xfId="0" applyFont="1" applyBorder="1"/>
    <xf numFmtId="165" fontId="8" fillId="0" borderId="5" xfId="2" applyNumberFormat="1" applyFont="1" applyBorder="1" applyAlignment="1">
      <alignment horizontal="right"/>
    </xf>
    <xf numFmtId="165" fontId="9" fillId="0" borderId="5" xfId="2" applyNumberFormat="1" applyFont="1" applyBorder="1" applyAlignment="1">
      <alignment horizontal="right"/>
    </xf>
    <xf numFmtId="165" fontId="12" fillId="0" borderId="5" xfId="0" applyNumberFormat="1" applyFont="1" applyBorder="1"/>
    <xf numFmtId="0" fontId="9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0" fontId="9" fillId="0" borderId="9" xfId="0" applyFont="1" applyBorder="1"/>
    <xf numFmtId="0" fontId="8" fillId="0" borderId="9" xfId="0" applyFont="1" applyBorder="1"/>
    <xf numFmtId="165" fontId="8" fillId="0" borderId="9" xfId="0" applyNumberFormat="1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165" fontId="8" fillId="0" borderId="0" xfId="0" applyNumberFormat="1" applyFont="1" applyFill="1" applyBorder="1"/>
    <xf numFmtId="0" fontId="9" fillId="0" borderId="0" xfId="0" applyFont="1" applyFill="1" applyBorder="1"/>
    <xf numFmtId="0" fontId="9" fillId="0" borderId="29" xfId="0" applyFont="1" applyBorder="1"/>
    <xf numFmtId="164" fontId="8" fillId="0" borderId="28" xfId="0" applyNumberFormat="1" applyFont="1" applyBorder="1"/>
    <xf numFmtId="4" fontId="9" fillId="0" borderId="0" xfId="0" applyNumberFormat="1" applyFont="1" applyBorder="1" applyAlignment="1">
      <alignment horizontal="left"/>
    </xf>
    <xf numFmtId="164" fontId="9" fillId="0" borderId="0" xfId="0" applyNumberFormat="1" applyFont="1" applyBorder="1" applyAlignment="1">
      <alignment horizontal="left"/>
    </xf>
    <xf numFmtId="164" fontId="12" fillId="0" borderId="0" xfId="0" applyNumberFormat="1" applyFont="1" applyBorder="1" applyAlignment="1">
      <alignment horizontal="left"/>
    </xf>
    <xf numFmtId="164" fontId="12" fillId="0" borderId="1" xfId="0" applyNumberFormat="1" applyFont="1" applyBorder="1" applyAlignment="1">
      <alignment horizontal="left"/>
    </xf>
    <xf numFmtId="0" fontId="9" fillId="0" borderId="74" xfId="0" applyFont="1" applyBorder="1" applyAlignment="1">
      <alignment horizontal="center"/>
    </xf>
    <xf numFmtId="165" fontId="9" fillId="0" borderId="74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15" fillId="0" borderId="6" xfId="0" applyNumberFormat="1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165" fontId="12" fillId="0" borderId="2" xfId="0" applyNumberFormat="1" applyFont="1" applyBorder="1"/>
    <xf numFmtId="0" fontId="9" fillId="0" borderId="1" xfId="0" applyFont="1" applyBorder="1"/>
    <xf numFmtId="0" fontId="12" fillId="0" borderId="1" xfId="0" applyFont="1" applyBorder="1"/>
    <xf numFmtId="4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/>
    <xf numFmtId="0" fontId="8" fillId="0" borderId="5" xfId="0" applyFont="1" applyBorder="1" applyAlignment="1">
      <alignment horizontal="center"/>
    </xf>
    <xf numFmtId="10" fontId="8" fillId="0" borderId="5" xfId="1" applyNumberFormat="1" applyFont="1" applyBorder="1" applyAlignment="1">
      <alignment horizontal="center"/>
    </xf>
    <xf numFmtId="0" fontId="2" fillId="0" borderId="0" xfId="0" applyFont="1" applyBorder="1"/>
    <xf numFmtId="0" fontId="17" fillId="0" borderId="77" xfId="0" applyFont="1" applyBorder="1" applyAlignment="1">
      <alignment horizontal="center" vertical="center" wrapText="1"/>
    </xf>
    <xf numFmtId="0" fontId="14" fillId="0" borderId="78" xfId="0" applyFont="1" applyBorder="1"/>
    <xf numFmtId="0" fontId="14" fillId="0" borderId="5" xfId="0" applyFont="1" applyBorder="1" applyAlignment="1">
      <alignment horizontal="center"/>
    </xf>
    <xf numFmtId="10" fontId="14" fillId="0" borderId="5" xfId="12" applyNumberFormat="1" applyFont="1" applyBorder="1"/>
    <xf numFmtId="0" fontId="18" fillId="3" borderId="5" xfId="0" applyFont="1" applyFill="1" applyBorder="1"/>
    <xf numFmtId="164" fontId="18" fillId="3" borderId="5" xfId="0" applyNumberFormat="1" applyFont="1" applyFill="1" applyBorder="1"/>
    <xf numFmtId="10" fontId="18" fillId="3" borderId="5" xfId="12" applyNumberFormat="1" applyFont="1" applyFill="1" applyBorder="1"/>
    <xf numFmtId="0" fontId="18" fillId="0" borderId="77" xfId="0" applyFont="1" applyBorder="1"/>
    <xf numFmtId="164" fontId="18" fillId="0" borderId="77" xfId="0" applyNumberFormat="1" applyFont="1" applyBorder="1"/>
    <xf numFmtId="10" fontId="14" fillId="0" borderId="77" xfId="12" applyNumberFormat="1" applyFont="1" applyBorder="1"/>
    <xf numFmtId="165" fontId="9" fillId="4" borderId="35" xfId="2" applyNumberFormat="1" applyFont="1" applyFill="1" applyBorder="1" applyAlignment="1">
      <alignment horizontal="right" vertical="center"/>
    </xf>
    <xf numFmtId="2" fontId="9" fillId="4" borderId="5" xfId="0" applyNumberFormat="1" applyFont="1" applyFill="1" applyBorder="1" applyAlignment="1">
      <alignment horizontal="center"/>
    </xf>
    <xf numFmtId="0" fontId="0" fillId="0" borderId="0" xfId="0" applyFont="1"/>
    <xf numFmtId="2" fontId="0" fillId="0" borderId="0" xfId="0" applyNumberFormat="1" applyFont="1"/>
    <xf numFmtId="0" fontId="0" fillId="0" borderId="38" xfId="19" applyFont="1" applyFill="1" applyBorder="1" applyAlignment="1">
      <alignment horizontal="left"/>
    </xf>
    <xf numFmtId="0" fontId="0" fillId="0" borderId="38" xfId="19" applyFont="1" applyFill="1" applyBorder="1"/>
    <xf numFmtId="0" fontId="0" fillId="0" borderId="38" xfId="19" applyFont="1" applyFill="1" applyBorder="1" applyAlignment="1">
      <alignment horizontal="center"/>
    </xf>
    <xf numFmtId="169" fontId="0" fillId="0" borderId="38" xfId="19" applyNumberFormat="1" applyFont="1" applyFill="1" applyBorder="1" applyAlignment="1">
      <alignment horizontal="center"/>
    </xf>
    <xf numFmtId="165" fontId="0" fillId="0" borderId="38" xfId="19" applyNumberFormat="1" applyFont="1" applyFill="1" applyBorder="1" applyAlignment="1">
      <alignment horizontal="center"/>
    </xf>
    <xf numFmtId="165" fontId="0" fillId="0" borderId="39" xfId="19" applyNumberFormat="1" applyFont="1" applyFill="1" applyBorder="1"/>
    <xf numFmtId="0" fontId="9" fillId="4" borderId="5" xfId="0" applyFont="1" applyFill="1" applyBorder="1" applyAlignment="1">
      <alignment horizontal="center"/>
    </xf>
    <xf numFmtId="0" fontId="0" fillId="2" borderId="38" xfId="19" applyFont="1" applyFill="1" applyBorder="1" applyAlignment="1">
      <alignment horizontal="left"/>
    </xf>
    <xf numFmtId="0" fontId="0" fillId="2" borderId="38" xfId="19" applyFont="1" applyFill="1" applyBorder="1"/>
    <xf numFmtId="0" fontId="0" fillId="2" borderId="38" xfId="19" applyFont="1" applyFill="1" applyBorder="1" applyAlignment="1">
      <alignment horizontal="center"/>
    </xf>
    <xf numFmtId="169" fontId="0" fillId="2" borderId="38" xfId="19" applyNumberFormat="1" applyFont="1" applyFill="1" applyBorder="1" applyAlignment="1">
      <alignment horizontal="center"/>
    </xf>
    <xf numFmtId="165" fontId="0" fillId="2" borderId="38" xfId="19" applyNumberFormat="1" applyFont="1" applyFill="1" applyBorder="1" applyAlignment="1">
      <alignment horizontal="center"/>
    </xf>
    <xf numFmtId="165" fontId="0" fillId="2" borderId="39" xfId="19" applyNumberFormat="1" applyFont="1" applyFill="1" applyBorder="1"/>
    <xf numFmtId="0" fontId="0" fillId="0" borderId="15" xfId="0" applyFont="1" applyBorder="1"/>
    <xf numFmtId="0" fontId="0" fillId="0" borderId="1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0" xfId="0" applyFont="1" applyBorder="1"/>
    <xf numFmtId="0" fontId="1" fillId="0" borderId="6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0" fillId="0" borderId="42" xfId="0" applyFont="1" applyBorder="1"/>
    <xf numFmtId="0" fontId="1" fillId="0" borderId="40" xfId="0" applyFont="1" applyBorder="1" applyAlignment="1">
      <alignment horizontal="left"/>
    </xf>
    <xf numFmtId="0" fontId="1" fillId="0" borderId="40" xfId="0" applyFont="1" applyBorder="1"/>
    <xf numFmtId="0" fontId="0" fillId="0" borderId="37" xfId="0" applyFont="1" applyBorder="1"/>
    <xf numFmtId="0" fontId="0" fillId="0" borderId="38" xfId="0" applyFont="1" applyBorder="1" applyAlignment="1">
      <alignment vertical="center" wrapText="1"/>
    </xf>
    <xf numFmtId="0" fontId="0" fillId="0" borderId="38" xfId="0" applyFont="1" applyBorder="1" applyAlignment="1">
      <alignment wrapText="1"/>
    </xf>
    <xf numFmtId="0" fontId="1" fillId="0" borderId="46" xfId="0" applyFont="1" applyBorder="1" applyAlignment="1">
      <alignment horizontal="left" wrapText="1"/>
    </xf>
    <xf numFmtId="0" fontId="1" fillId="0" borderId="41" xfId="0" applyFont="1" applyBorder="1" applyAlignment="1">
      <alignment horizontal="left" wrapText="1"/>
    </xf>
    <xf numFmtId="0" fontId="1" fillId="0" borderId="41" xfId="0" applyFont="1" applyBorder="1" applyAlignment="1">
      <alignment wrapText="1"/>
    </xf>
    <xf numFmtId="0" fontId="0" fillId="0" borderId="41" xfId="0" applyFont="1" applyBorder="1" applyAlignment="1">
      <alignment horizontal="center"/>
    </xf>
    <xf numFmtId="165" fontId="0" fillId="0" borderId="47" xfId="0" applyNumberFormat="1" applyFont="1" applyBorder="1" applyAlignment="1">
      <alignment horizontal="center"/>
    </xf>
    <xf numFmtId="0" fontId="1" fillId="0" borderId="41" xfId="0" applyFont="1" applyBorder="1"/>
    <xf numFmtId="0" fontId="0" fillId="0" borderId="41" xfId="0" applyFont="1" applyBorder="1"/>
    <xf numFmtId="165" fontId="0" fillId="0" borderId="47" xfId="0" applyNumberFormat="1" applyFont="1" applyBorder="1"/>
    <xf numFmtId="165" fontId="0" fillId="0" borderId="39" xfId="0" applyNumberFormat="1" applyFont="1" applyBorder="1" applyAlignment="1">
      <alignment horizontal="center"/>
    </xf>
    <xf numFmtId="0" fontId="0" fillId="0" borderId="38" xfId="0" applyFont="1" applyBorder="1"/>
    <xf numFmtId="165" fontId="0" fillId="0" borderId="38" xfId="0" applyNumberFormat="1" applyFont="1" applyBorder="1" applyAlignment="1">
      <alignment horizontal="center"/>
    </xf>
    <xf numFmtId="0" fontId="0" fillId="0" borderId="38" xfId="0" applyFont="1" applyBorder="1" applyAlignment="1">
      <alignment vertical="center"/>
    </xf>
    <xf numFmtId="2" fontId="0" fillId="4" borderId="38" xfId="0" applyNumberFormat="1" applyFont="1" applyFill="1" applyBorder="1" applyAlignment="1">
      <alignment horizontal="center"/>
    </xf>
    <xf numFmtId="4" fontId="0" fillId="0" borderId="38" xfId="0" applyNumberFormat="1" applyFont="1" applyBorder="1" applyAlignment="1">
      <alignment horizontal="center"/>
    </xf>
    <xf numFmtId="165" fontId="0" fillId="4" borderId="38" xfId="0" applyNumberFormat="1" applyFont="1" applyFill="1" applyBorder="1" applyAlignment="1">
      <alignment horizontal="center"/>
    </xf>
    <xf numFmtId="165" fontId="0" fillId="0" borderId="40" xfId="0" applyNumberFormat="1" applyFont="1" applyBorder="1" applyAlignment="1">
      <alignment horizontal="center"/>
    </xf>
    <xf numFmtId="165" fontId="0" fillId="0" borderId="48" xfId="0" applyNumberFormat="1" applyFont="1" applyBorder="1"/>
    <xf numFmtId="1" fontId="0" fillId="4" borderId="38" xfId="0" applyNumberFormat="1" applyFont="1" applyFill="1" applyBorder="1" applyAlignment="1">
      <alignment horizontal="center"/>
    </xf>
    <xf numFmtId="0" fontId="1" fillId="0" borderId="38" xfId="0" applyFont="1" applyBorder="1"/>
    <xf numFmtId="0" fontId="1" fillId="0" borderId="38" xfId="0" applyFont="1" applyBorder="1" applyAlignment="1">
      <alignment horizontal="center"/>
    </xf>
    <xf numFmtId="165" fontId="1" fillId="0" borderId="38" xfId="0" applyNumberFormat="1" applyFont="1" applyBorder="1" applyAlignment="1">
      <alignment horizontal="center"/>
    </xf>
    <xf numFmtId="165" fontId="1" fillId="0" borderId="39" xfId="0" applyNumberFormat="1" applyFont="1" applyBorder="1" applyAlignment="1">
      <alignment horizontal="right"/>
    </xf>
    <xf numFmtId="0" fontId="25" fillId="0" borderId="37" xfId="0" applyFont="1" applyBorder="1" applyAlignment="1">
      <alignment horizontal="left"/>
    </xf>
    <xf numFmtId="0" fontId="25" fillId="0" borderId="38" xfId="0" applyFont="1" applyBorder="1" applyAlignment="1">
      <alignment horizontal="left"/>
    </xf>
    <xf numFmtId="0" fontId="25" fillId="0" borderId="38" xfId="0" applyFont="1" applyBorder="1"/>
    <xf numFmtId="165" fontId="25" fillId="0" borderId="38" xfId="0" applyNumberFormat="1" applyFont="1" applyBorder="1" applyAlignment="1">
      <alignment horizontal="center"/>
    </xf>
    <xf numFmtId="165" fontId="25" fillId="0" borderId="39" xfId="0" applyNumberFormat="1" applyFont="1" applyBorder="1" applyAlignment="1">
      <alignment horizontal="right"/>
    </xf>
    <xf numFmtId="10" fontId="0" fillId="4" borderId="38" xfId="0" applyNumberFormat="1" applyFont="1" applyFill="1" applyBorder="1" applyAlignment="1">
      <alignment horizontal="center"/>
    </xf>
    <xf numFmtId="10" fontId="0" fillId="4" borderId="40" xfId="0" applyNumberFormat="1" applyFont="1" applyFill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10" fontId="0" fillId="4" borderId="38" xfId="0" applyNumberFormat="1" applyFont="1" applyFill="1" applyBorder="1" applyAlignment="1">
      <alignment horizontal="center" vertical="center"/>
    </xf>
    <xf numFmtId="165" fontId="25" fillId="0" borderId="39" xfId="0" applyNumberFormat="1" applyFont="1" applyBorder="1" applyAlignment="1">
      <alignment horizontal="right" vertical="center"/>
    </xf>
    <xf numFmtId="10" fontId="0" fillId="0" borderId="38" xfId="0" applyNumberFormat="1" applyFont="1" applyBorder="1" applyAlignment="1">
      <alignment horizontal="center"/>
    </xf>
    <xf numFmtId="165" fontId="0" fillId="0" borderId="39" xfId="0" applyNumberFormat="1" applyFont="1" applyBorder="1"/>
    <xf numFmtId="165" fontId="0" fillId="0" borderId="48" xfId="0" applyNumberFormat="1" applyFont="1" applyBorder="1" applyAlignment="1">
      <alignment horizontal="right"/>
    </xf>
    <xf numFmtId="165" fontId="0" fillId="0" borderId="39" xfId="0" applyNumberFormat="1" applyFont="1" applyBorder="1" applyAlignment="1">
      <alignment horizontal="right"/>
    </xf>
    <xf numFmtId="10" fontId="0" fillId="0" borderId="39" xfId="1" applyNumberFormat="1" applyFont="1" applyBorder="1" applyAlignment="1">
      <alignment horizontal="right"/>
    </xf>
    <xf numFmtId="10" fontId="0" fillId="4" borderId="38" xfId="1" applyNumberFormat="1" applyFont="1" applyFill="1" applyBorder="1" applyAlignment="1">
      <alignment horizontal="center"/>
    </xf>
    <xf numFmtId="10" fontId="0" fillId="0" borderId="38" xfId="1" applyNumberFormat="1" applyFont="1" applyFill="1" applyBorder="1" applyAlignment="1">
      <alignment horizontal="center"/>
    </xf>
    <xf numFmtId="0" fontId="0" fillId="0" borderId="38" xfId="0" applyFont="1" applyBorder="1" applyAlignment="1">
      <alignment horizontal="left" vertical="center" wrapText="1"/>
    </xf>
    <xf numFmtId="10" fontId="1" fillId="0" borderId="38" xfId="0" applyNumberFormat="1" applyFont="1" applyBorder="1" applyAlignment="1">
      <alignment horizontal="center"/>
    </xf>
    <xf numFmtId="0" fontId="0" fillId="0" borderId="40" xfId="0" applyFont="1" applyBorder="1" applyAlignment="1">
      <alignment horizontal="left"/>
    </xf>
    <xf numFmtId="0" fontId="0" fillId="0" borderId="44" xfId="0" applyFont="1" applyBorder="1"/>
    <xf numFmtId="165" fontId="0" fillId="4" borderId="38" xfId="0" applyNumberFormat="1" applyFont="1" applyFill="1" applyBorder="1" applyAlignment="1">
      <alignment horizontal="right"/>
    </xf>
    <xf numFmtId="165" fontId="0" fillId="0" borderId="38" xfId="0" applyNumberFormat="1" applyFont="1" applyBorder="1" applyAlignment="1">
      <alignment horizontal="right"/>
    </xf>
    <xf numFmtId="165" fontId="0" fillId="0" borderId="38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42" xfId="0" applyFont="1" applyBorder="1" applyAlignment="1">
      <alignment horizontal="left"/>
    </xf>
    <xf numFmtId="0" fontId="0" fillId="0" borderId="40" xfId="0" applyFont="1" applyBorder="1"/>
    <xf numFmtId="165" fontId="1" fillId="0" borderId="39" xfId="0" applyNumberFormat="1" applyFont="1" applyBorder="1"/>
    <xf numFmtId="164" fontId="0" fillId="0" borderId="40" xfId="0" applyNumberFormat="1" applyFont="1" applyBorder="1"/>
    <xf numFmtId="165" fontId="0" fillId="0" borderId="45" xfId="0" applyNumberFormat="1" applyFont="1" applyBorder="1"/>
    <xf numFmtId="10" fontId="1" fillId="0" borderId="41" xfId="0" applyNumberFormat="1" applyFont="1" applyBorder="1" applyAlignment="1">
      <alignment horizontal="center"/>
    </xf>
    <xf numFmtId="165" fontId="1" fillId="0" borderId="41" xfId="0" applyNumberFormat="1" applyFont="1" applyBorder="1" applyAlignment="1">
      <alignment horizontal="center"/>
    </xf>
    <xf numFmtId="165" fontId="1" fillId="0" borderId="47" xfId="0" applyNumberFormat="1" applyFont="1" applyBorder="1" applyAlignment="1">
      <alignment horizontal="right"/>
    </xf>
    <xf numFmtId="165" fontId="1" fillId="0" borderId="39" xfId="0" applyNumberFormat="1" applyFont="1" applyBorder="1" applyAlignment="1">
      <alignment horizontal="center"/>
    </xf>
    <xf numFmtId="165" fontId="1" fillId="0" borderId="48" xfId="0" applyNumberFormat="1" applyFont="1" applyBorder="1"/>
    <xf numFmtId="4" fontId="25" fillId="0" borderId="38" xfId="0" applyNumberFormat="1" applyFont="1" applyBorder="1"/>
    <xf numFmtId="165" fontId="25" fillId="0" borderId="39" xfId="0" applyNumberFormat="1" applyFont="1" applyBorder="1"/>
    <xf numFmtId="0" fontId="0" fillId="0" borderId="57" xfId="0" applyFont="1" applyBorder="1" applyAlignment="1">
      <alignment horizontal="left"/>
    </xf>
    <xf numFmtId="0" fontId="0" fillId="0" borderId="58" xfId="0" applyFont="1" applyBorder="1" applyAlignment="1">
      <alignment horizontal="left"/>
    </xf>
    <xf numFmtId="0" fontId="0" fillId="0" borderId="58" xfId="0" applyFont="1" applyBorder="1"/>
    <xf numFmtId="165" fontId="0" fillId="0" borderId="59" xfId="0" applyNumberFormat="1" applyFont="1" applyBorder="1"/>
    <xf numFmtId="0" fontId="1" fillId="0" borderId="52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4" fontId="0" fillId="0" borderId="38" xfId="0" applyNumberFormat="1" applyFont="1" applyBorder="1"/>
    <xf numFmtId="1" fontId="0" fillId="0" borderId="38" xfId="0" applyNumberFormat="1" applyFont="1" applyBorder="1" applyAlignment="1">
      <alignment horizontal="center"/>
    </xf>
    <xf numFmtId="165" fontId="0" fillId="0" borderId="38" xfId="0" applyNumberFormat="1" applyFont="1" applyBorder="1"/>
    <xf numFmtId="167" fontId="0" fillId="0" borderId="38" xfId="1" applyNumberFormat="1" applyFont="1" applyBorder="1" applyAlignment="1">
      <alignment horizontal="center"/>
    </xf>
    <xf numFmtId="0" fontId="1" fillId="0" borderId="39" xfId="0" applyFont="1" applyBorder="1"/>
    <xf numFmtId="0" fontId="0" fillId="0" borderId="5" xfId="0" applyFont="1" applyBorder="1" applyAlignment="1">
      <alignment horizontal="center"/>
    </xf>
    <xf numFmtId="4" fontId="0" fillId="0" borderId="5" xfId="0" applyNumberFormat="1" applyFont="1" applyBorder="1"/>
    <xf numFmtId="4" fontId="0" fillId="0" borderId="37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9" xfId="0" applyFont="1" applyBorder="1"/>
    <xf numFmtId="165" fontId="0" fillId="0" borderId="5" xfId="0" applyNumberFormat="1" applyFont="1" applyBorder="1" applyAlignment="1">
      <alignment horizontal="center"/>
    </xf>
    <xf numFmtId="165" fontId="0" fillId="0" borderId="37" xfId="0" applyNumberFormat="1" applyFont="1" applyBorder="1" applyAlignment="1">
      <alignment horizontal="center"/>
    </xf>
    <xf numFmtId="0" fontId="0" fillId="0" borderId="39" xfId="0" applyFont="1" applyBorder="1" applyAlignment="1">
      <alignment vertical="center"/>
    </xf>
    <xf numFmtId="0" fontId="0" fillId="0" borderId="43" xfId="0" applyFont="1" applyBorder="1" applyAlignment="1">
      <alignment horizontal="left"/>
    </xf>
    <xf numFmtId="0" fontId="0" fillId="0" borderId="44" xfId="0" applyFont="1" applyBorder="1" applyAlignment="1">
      <alignment horizontal="left"/>
    </xf>
    <xf numFmtId="0" fontId="0" fillId="0" borderId="45" xfId="0" applyFont="1" applyBorder="1"/>
    <xf numFmtId="0" fontId="0" fillId="0" borderId="2" xfId="0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0" fillId="0" borderId="42" xfId="0" applyNumberFormat="1" applyFont="1" applyBorder="1" applyAlignment="1">
      <alignment horizontal="center"/>
    </xf>
    <xf numFmtId="165" fontId="0" fillId="0" borderId="41" xfId="0" applyNumberFormat="1" applyFont="1" applyBorder="1" applyAlignment="1">
      <alignment horizontal="center"/>
    </xf>
    <xf numFmtId="4" fontId="0" fillId="0" borderId="41" xfId="0" applyNumberFormat="1" applyFont="1" applyBorder="1" applyAlignment="1">
      <alignment horizontal="center"/>
    </xf>
    <xf numFmtId="165" fontId="25" fillId="0" borderId="47" xfId="0" applyNumberFormat="1" applyFont="1" applyBorder="1"/>
    <xf numFmtId="0" fontId="25" fillId="0" borderId="42" xfId="0" applyFont="1" applyBorder="1" applyAlignment="1">
      <alignment horizontal="left"/>
    </xf>
    <xf numFmtId="0" fontId="25" fillId="0" borderId="40" xfId="0" applyFont="1" applyBorder="1" applyAlignment="1">
      <alignment horizontal="left"/>
    </xf>
    <xf numFmtId="0" fontId="25" fillId="0" borderId="40" xfId="0" applyFont="1" applyBorder="1"/>
    <xf numFmtId="0" fontId="0" fillId="0" borderId="40" xfId="0" applyFont="1" applyBorder="1" applyAlignment="1">
      <alignment horizontal="center"/>
    </xf>
    <xf numFmtId="4" fontId="0" fillId="0" borderId="40" xfId="0" applyNumberFormat="1" applyFont="1" applyBorder="1" applyAlignment="1">
      <alignment horizontal="center"/>
    </xf>
    <xf numFmtId="165" fontId="25" fillId="0" borderId="48" xfId="0" applyNumberFormat="1" applyFont="1" applyBorder="1"/>
    <xf numFmtId="4" fontId="1" fillId="0" borderId="38" xfId="0" applyNumberFormat="1" applyFont="1" applyBorder="1" applyAlignment="1">
      <alignment horizontal="center"/>
    </xf>
    <xf numFmtId="2" fontId="0" fillId="0" borderId="38" xfId="0" applyNumberFormat="1" applyFont="1" applyBorder="1" applyAlignment="1">
      <alignment horizontal="center"/>
    </xf>
    <xf numFmtId="2" fontId="1" fillId="0" borderId="38" xfId="0" applyNumberFormat="1" applyFont="1" applyBorder="1"/>
    <xf numFmtId="0" fontId="0" fillId="0" borderId="44" xfId="0" applyFont="1" applyBorder="1" applyAlignment="1">
      <alignment horizontal="center"/>
    </xf>
    <xf numFmtId="4" fontId="0" fillId="4" borderId="44" xfId="0" applyNumberFormat="1" applyFont="1" applyFill="1" applyBorder="1" applyAlignment="1">
      <alignment horizontal="center"/>
    </xf>
    <xf numFmtId="4" fontId="0" fillId="0" borderId="44" xfId="0" applyNumberFormat="1" applyFont="1" applyBorder="1" applyAlignment="1">
      <alignment horizontal="center" vertical="center"/>
    </xf>
    <xf numFmtId="165" fontId="0" fillId="4" borderId="44" xfId="0" applyNumberFormat="1" applyFont="1" applyFill="1" applyBorder="1" applyAlignment="1">
      <alignment horizontal="center"/>
    </xf>
    <xf numFmtId="165" fontId="1" fillId="0" borderId="38" xfId="0" applyNumberFormat="1" applyFont="1" applyBorder="1" applyAlignment="1">
      <alignment horizontal="right"/>
    </xf>
    <xf numFmtId="0" fontId="0" fillId="0" borderId="41" xfId="0" applyFont="1" applyBorder="1" applyAlignment="1">
      <alignment horizontal="left"/>
    </xf>
    <xf numFmtId="0" fontId="0" fillId="0" borderId="41" xfId="0" applyFont="1" applyBorder="1" applyAlignment="1">
      <alignment wrapText="1"/>
    </xf>
    <xf numFmtId="0" fontId="0" fillId="0" borderId="41" xfId="0" applyFont="1" applyBorder="1" applyAlignment="1">
      <alignment horizontal="center" vertical="center"/>
    </xf>
    <xf numFmtId="2" fontId="0" fillId="4" borderId="41" xfId="0" applyNumberFormat="1" applyFont="1" applyFill="1" applyBorder="1" applyAlignment="1">
      <alignment horizontal="center" vertical="center"/>
    </xf>
    <xf numFmtId="2" fontId="0" fillId="0" borderId="38" xfId="0" applyNumberFormat="1" applyFont="1" applyBorder="1" applyAlignment="1">
      <alignment horizontal="center" vertical="center"/>
    </xf>
    <xf numFmtId="165" fontId="0" fillId="0" borderId="41" xfId="0" applyNumberFormat="1" applyFont="1" applyBorder="1" applyAlignment="1">
      <alignment horizontal="center" vertical="center"/>
    </xf>
    <xf numFmtId="165" fontId="0" fillId="0" borderId="39" xfId="0" applyNumberFormat="1" applyFont="1" applyBorder="1" applyAlignment="1">
      <alignment vertical="center"/>
    </xf>
    <xf numFmtId="0" fontId="25" fillId="0" borderId="37" xfId="0" applyFont="1" applyBorder="1"/>
    <xf numFmtId="165" fontId="0" fillId="0" borderId="38" xfId="2" applyNumberFormat="1" applyFont="1" applyBorder="1" applyAlignment="1">
      <alignment horizontal="center"/>
    </xf>
    <xf numFmtId="169" fontId="0" fillId="0" borderId="38" xfId="2" applyNumberFormat="1" applyFont="1" applyBorder="1" applyAlignment="1">
      <alignment horizontal="center"/>
    </xf>
    <xf numFmtId="169" fontId="0" fillId="0" borderId="38" xfId="2" applyNumberFormat="1" applyFont="1" applyFill="1" applyBorder="1" applyAlignment="1">
      <alignment horizontal="center"/>
    </xf>
    <xf numFmtId="165" fontId="0" fillId="0" borderId="38" xfId="2" applyNumberFormat="1" applyFont="1" applyFill="1" applyBorder="1" applyAlignment="1">
      <alignment horizontal="center"/>
    </xf>
    <xf numFmtId="2" fontId="0" fillId="4" borderId="44" xfId="0" applyNumberFormat="1" applyFont="1" applyFill="1" applyBorder="1" applyAlignment="1">
      <alignment horizontal="center"/>
    </xf>
    <xf numFmtId="169" fontId="0" fillId="0" borderId="40" xfId="2" applyNumberFormat="1" applyFont="1" applyBorder="1" applyAlignment="1">
      <alignment horizontal="center"/>
    </xf>
    <xf numFmtId="165" fontId="0" fillId="0" borderId="0" xfId="0" applyNumberFormat="1" applyFont="1"/>
    <xf numFmtId="10" fontId="1" fillId="0" borderId="44" xfId="1" applyNumberFormat="1" applyFont="1" applyBorder="1" applyAlignment="1">
      <alignment horizontal="center"/>
    </xf>
    <xf numFmtId="4" fontId="25" fillId="0" borderId="38" xfId="0" applyNumberFormat="1" applyFont="1" applyBorder="1" applyAlignment="1">
      <alignment horizontal="center"/>
    </xf>
    <xf numFmtId="0" fontId="25" fillId="0" borderId="43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25" fillId="0" borderId="44" xfId="0" applyFont="1" applyBorder="1"/>
    <xf numFmtId="0" fontId="25" fillId="0" borderId="44" xfId="0" applyFont="1" applyBorder="1" applyAlignment="1">
      <alignment horizontal="center"/>
    </xf>
    <xf numFmtId="4" fontId="25" fillId="0" borderId="44" xfId="0" applyNumberFormat="1" applyFont="1" applyBorder="1" applyAlignment="1">
      <alignment horizontal="center"/>
    </xf>
    <xf numFmtId="165" fontId="25" fillId="0" borderId="45" xfId="0" applyNumberFormat="1" applyFont="1" applyBorder="1"/>
    <xf numFmtId="0" fontId="1" fillId="0" borderId="46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 applyAlignment="1">
      <alignment vertical="center"/>
    </xf>
    <xf numFmtId="165" fontId="1" fillId="0" borderId="39" xfId="0" applyNumberFormat="1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165" fontId="1" fillId="0" borderId="48" xfId="0" applyNumberFormat="1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42" xfId="0" applyFont="1" applyBorder="1"/>
    <xf numFmtId="0" fontId="1" fillId="0" borderId="0" xfId="0" applyFont="1" applyBorder="1" applyAlignment="1">
      <alignment vertical="center"/>
    </xf>
    <xf numFmtId="0" fontId="0" fillId="0" borderId="48" xfId="0" applyFont="1" applyBorder="1"/>
    <xf numFmtId="3" fontId="1" fillId="0" borderId="9" xfId="0" applyNumberFormat="1" applyFont="1" applyBorder="1"/>
    <xf numFmtId="0" fontId="1" fillId="5" borderId="4" xfId="0" applyFont="1" applyFill="1" applyBorder="1"/>
    <xf numFmtId="165" fontId="1" fillId="5" borderId="4" xfId="0" applyNumberFormat="1" applyFont="1" applyFill="1" applyBorder="1"/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34" xfId="0" applyFont="1" applyBorder="1"/>
    <xf numFmtId="0" fontId="25" fillId="0" borderId="34" xfId="0" applyFont="1" applyBorder="1" applyAlignment="1">
      <alignment horizontal="center"/>
    </xf>
    <xf numFmtId="4" fontId="25" fillId="0" borderId="34" xfId="0" applyNumberFormat="1" applyFont="1" applyBorder="1" applyAlignment="1">
      <alignment horizontal="center"/>
    </xf>
    <xf numFmtId="0" fontId="25" fillId="0" borderId="13" xfId="0" applyFont="1" applyBorder="1"/>
    <xf numFmtId="165" fontId="25" fillId="0" borderId="14" xfId="0" applyNumberFormat="1" applyFont="1" applyBorder="1"/>
    <xf numFmtId="0" fontId="25" fillId="0" borderId="15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0" borderId="0" xfId="0" applyFont="1" applyBorder="1"/>
    <xf numFmtId="4" fontId="25" fillId="0" borderId="0" xfId="0" applyNumberFormat="1" applyFont="1" applyBorder="1" applyAlignment="1">
      <alignment horizontal="center"/>
    </xf>
    <xf numFmtId="0" fontId="25" fillId="0" borderId="15" xfId="0" applyFont="1" applyBorder="1"/>
    <xf numFmtId="165" fontId="25" fillId="0" borderId="17" xfId="0" applyNumberFormat="1" applyFont="1" applyBorder="1"/>
    <xf numFmtId="0" fontId="0" fillId="0" borderId="15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" fontId="0" fillId="0" borderId="0" xfId="0" applyNumberFormat="1" applyFont="1" applyBorder="1"/>
    <xf numFmtId="3" fontId="0" fillId="0" borderId="0" xfId="0" applyNumberFormat="1" applyFont="1" applyBorder="1"/>
    <xf numFmtId="164" fontId="0" fillId="0" borderId="0" xfId="0" applyNumberFormat="1" applyFont="1" applyBorder="1"/>
    <xf numFmtId="165" fontId="1" fillId="0" borderId="15" xfId="0" applyNumberFormat="1" applyFont="1" applyBorder="1" applyAlignment="1">
      <alignment vertical="center"/>
    </xf>
    <xf numFmtId="165" fontId="1" fillId="0" borderId="17" xfId="0" applyNumberFormat="1" applyFont="1" applyBorder="1" applyAlignment="1">
      <alignment vertical="center"/>
    </xf>
    <xf numFmtId="164" fontId="1" fillId="0" borderId="1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165" fontId="1" fillId="0" borderId="15" xfId="0" applyNumberFormat="1" applyFont="1" applyBorder="1" applyAlignment="1">
      <alignment horizontal="left" vertical="center"/>
    </xf>
    <xf numFmtId="165" fontId="1" fillId="0" borderId="16" xfId="0" applyNumberFormat="1" applyFont="1" applyBorder="1" applyAlignment="1">
      <alignment horizontal="left" vertical="center"/>
    </xf>
    <xf numFmtId="165" fontId="1" fillId="0" borderId="30" xfId="0" applyNumberFormat="1" applyFont="1" applyBorder="1" applyAlignment="1">
      <alignment vertical="center"/>
    </xf>
    <xf numFmtId="165" fontId="1" fillId="0" borderId="16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1" fillId="0" borderId="15" xfId="0" applyFont="1" applyBorder="1"/>
    <xf numFmtId="2" fontId="0" fillId="4" borderId="40" xfId="5" applyNumberFormat="1" applyFont="1" applyFill="1" applyBorder="1" applyAlignment="1">
      <alignment horizontal="center"/>
    </xf>
    <xf numFmtId="3" fontId="0" fillId="0" borderId="38" xfId="0" applyNumberFormat="1" applyFont="1" applyBorder="1" applyAlignment="1">
      <alignment horizontal="center"/>
    </xf>
    <xf numFmtId="164" fontId="0" fillId="0" borderId="38" xfId="0" applyNumberFormat="1" applyFont="1" applyBorder="1"/>
    <xf numFmtId="165" fontId="0" fillId="0" borderId="41" xfId="0" applyNumberFormat="1" applyFont="1" applyBorder="1" applyAlignment="1">
      <alignment horizontal="right"/>
    </xf>
    <xf numFmtId="0" fontId="27" fillId="0" borderId="38" xfId="0" applyFont="1" applyBorder="1" applyAlignment="1">
      <alignment horizontal="center"/>
    </xf>
    <xf numFmtId="165" fontId="27" fillId="0" borderId="38" xfId="0" applyNumberFormat="1" applyFont="1" applyBorder="1" applyAlignment="1">
      <alignment horizontal="center"/>
    </xf>
    <xf numFmtId="165" fontId="27" fillId="0" borderId="39" xfId="0" applyNumberFormat="1" applyFont="1" applyBorder="1" applyAlignment="1">
      <alignment horizontal="right"/>
    </xf>
    <xf numFmtId="10" fontId="0" fillId="0" borderId="37" xfId="0" applyNumberFormat="1" applyFont="1" applyBorder="1" applyAlignment="1">
      <alignment horizontal="center"/>
    </xf>
    <xf numFmtId="10" fontId="1" fillId="0" borderId="37" xfId="0" applyNumberFormat="1" applyFont="1" applyBorder="1" applyAlignment="1">
      <alignment horizontal="center"/>
    </xf>
    <xf numFmtId="0" fontId="27" fillId="0" borderId="38" xfId="0" applyFont="1" applyBorder="1"/>
    <xf numFmtId="10" fontId="0" fillId="4" borderId="37" xfId="0" applyNumberFormat="1" applyFont="1" applyFill="1" applyBorder="1" applyAlignment="1">
      <alignment horizontal="center"/>
    </xf>
    <xf numFmtId="0" fontId="0" fillId="0" borderId="43" xfId="0" applyFont="1" applyBorder="1"/>
    <xf numFmtId="10" fontId="0" fillId="0" borderId="44" xfId="0" applyNumberFormat="1" applyFont="1" applyBorder="1" applyAlignment="1">
      <alignment horizontal="center"/>
    </xf>
    <xf numFmtId="165" fontId="0" fillId="0" borderId="44" xfId="0" applyNumberFormat="1" applyFont="1" applyBorder="1" applyAlignment="1">
      <alignment horizontal="center"/>
    </xf>
    <xf numFmtId="165" fontId="0" fillId="0" borderId="44" xfId="0" applyNumberFormat="1" applyFont="1" applyBorder="1" applyAlignment="1">
      <alignment horizontal="right"/>
    </xf>
    <xf numFmtId="0" fontId="1" fillId="0" borderId="43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10" fontId="1" fillId="0" borderId="44" xfId="0" applyNumberFormat="1" applyFont="1" applyBorder="1" applyAlignment="1">
      <alignment horizontal="center"/>
    </xf>
    <xf numFmtId="165" fontId="1" fillId="0" borderId="44" xfId="0" applyNumberFormat="1" applyFont="1" applyBorder="1" applyAlignment="1">
      <alignment horizontal="center"/>
    </xf>
    <xf numFmtId="165" fontId="1" fillId="0" borderId="45" xfId="0" applyNumberFormat="1" applyFont="1" applyBorder="1" applyAlignment="1">
      <alignment horizontal="right"/>
    </xf>
    <xf numFmtId="166" fontId="0" fillId="0" borderId="38" xfId="0" applyNumberFormat="1" applyFont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165" fontId="1" fillId="0" borderId="45" xfId="0" applyNumberFormat="1" applyFont="1" applyBorder="1"/>
    <xf numFmtId="4" fontId="1" fillId="0" borderId="38" xfId="0" applyNumberFormat="1" applyFont="1" applyBorder="1"/>
    <xf numFmtId="0" fontId="1" fillId="0" borderId="57" xfId="0" applyFont="1" applyBorder="1" applyAlignment="1">
      <alignment horizontal="left"/>
    </xf>
    <xf numFmtId="0" fontId="1" fillId="0" borderId="58" xfId="0" applyFont="1" applyBorder="1" applyAlignment="1">
      <alignment horizontal="left"/>
    </xf>
    <xf numFmtId="0" fontId="1" fillId="0" borderId="58" xfId="0" applyFont="1" applyBorder="1"/>
    <xf numFmtId="4" fontId="1" fillId="0" borderId="58" xfId="0" applyNumberFormat="1" applyFont="1" applyBorder="1"/>
    <xf numFmtId="165" fontId="1" fillId="0" borderId="59" xfId="0" applyNumberFormat="1" applyFont="1" applyBorder="1" applyAlignment="1">
      <alignment horizontal="right"/>
    </xf>
    <xf numFmtId="0" fontId="0" fillId="0" borderId="60" xfId="0" applyFont="1" applyBorder="1"/>
    <xf numFmtId="0" fontId="0" fillId="0" borderId="61" xfId="0" applyFont="1" applyBorder="1"/>
    <xf numFmtId="165" fontId="0" fillId="0" borderId="62" xfId="0" applyNumberFormat="1" applyFont="1" applyBorder="1"/>
    <xf numFmtId="0" fontId="1" fillId="0" borderId="53" xfId="0" applyFont="1" applyBorder="1"/>
    <xf numFmtId="4" fontId="1" fillId="0" borderId="53" xfId="0" applyNumberFormat="1" applyFont="1" applyBorder="1"/>
    <xf numFmtId="165" fontId="1" fillId="0" borderId="54" xfId="0" applyNumberFormat="1" applyFont="1" applyBorder="1"/>
    <xf numFmtId="0" fontId="0" fillId="2" borderId="38" xfId="0" applyFont="1" applyFill="1" applyBorder="1" applyAlignment="1">
      <alignment horizontal="center"/>
    </xf>
    <xf numFmtId="165" fontId="0" fillId="4" borderId="38" xfId="0" applyNumberFormat="1" applyFont="1" applyFill="1" applyBorder="1"/>
    <xf numFmtId="1" fontId="0" fillId="0" borderId="37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2" borderId="37" xfId="0" applyFont="1" applyFill="1" applyBorder="1" applyAlignment="1">
      <alignment horizontal="center"/>
    </xf>
    <xf numFmtId="165" fontId="1" fillId="0" borderId="38" xfId="0" applyNumberFormat="1" applyFont="1" applyBorder="1"/>
    <xf numFmtId="0" fontId="0" fillId="0" borderId="37" xfId="0" applyFont="1" applyBorder="1" applyAlignment="1">
      <alignment vertical="center"/>
    </xf>
    <xf numFmtId="2" fontId="0" fillId="0" borderId="38" xfId="0" applyNumberFormat="1" applyFont="1" applyBorder="1"/>
    <xf numFmtId="44" fontId="25" fillId="0" borderId="39" xfId="15" applyFont="1" applyBorder="1"/>
    <xf numFmtId="4" fontId="1" fillId="0" borderId="38" xfId="0" applyNumberFormat="1" applyFont="1" applyBorder="1" applyAlignment="1">
      <alignment horizontal="center" vertical="center"/>
    </xf>
    <xf numFmtId="171" fontId="0" fillId="4" borderId="38" xfId="0" applyNumberFormat="1" applyFont="1" applyFill="1" applyBorder="1" applyAlignment="1">
      <alignment horizontal="center"/>
    </xf>
    <xf numFmtId="171" fontId="0" fillId="0" borderId="38" xfId="0" applyNumberFormat="1" applyFont="1" applyBorder="1" applyAlignment="1">
      <alignment horizontal="center"/>
    </xf>
    <xf numFmtId="0" fontId="1" fillId="0" borderId="38" xfId="0" applyFont="1" applyBorder="1" applyAlignment="1">
      <alignment horizontal="right"/>
    </xf>
    <xf numFmtId="169" fontId="1" fillId="0" borderId="38" xfId="0" applyNumberFormat="1" applyFont="1" applyBorder="1" applyAlignment="1">
      <alignment horizontal="right"/>
    </xf>
    <xf numFmtId="169" fontId="1" fillId="0" borderId="38" xfId="0" applyNumberFormat="1" applyFont="1" applyBorder="1"/>
    <xf numFmtId="0" fontId="0" fillId="0" borderId="38" xfId="0" applyFont="1" applyBorder="1" applyAlignment="1">
      <alignment horizontal="right"/>
    </xf>
    <xf numFmtId="165" fontId="0" fillId="4" borderId="38" xfId="1" applyNumberFormat="1" applyFont="1" applyFill="1" applyBorder="1" applyAlignment="1">
      <alignment horizontal="right"/>
    </xf>
    <xf numFmtId="0" fontId="1" fillId="0" borderId="43" xfId="0" applyFont="1" applyBorder="1"/>
    <xf numFmtId="0" fontId="1" fillId="0" borderId="44" xfId="0" applyFont="1" applyBorder="1"/>
    <xf numFmtId="0" fontId="0" fillId="0" borderId="46" xfId="0" applyFont="1" applyBorder="1"/>
    <xf numFmtId="0" fontId="25" fillId="0" borderId="41" xfId="0" applyFont="1" applyBorder="1"/>
    <xf numFmtId="165" fontId="1" fillId="0" borderId="38" xfId="2" applyNumberFormat="1" applyFont="1" applyBorder="1" applyAlignment="1">
      <alignment horizontal="left"/>
    </xf>
    <xf numFmtId="2" fontId="0" fillId="4" borderId="38" xfId="19" applyNumberFormat="1" applyFont="1" applyFill="1" applyBorder="1" applyAlignment="1">
      <alignment horizontal="center"/>
    </xf>
    <xf numFmtId="165" fontId="25" fillId="0" borderId="39" xfId="0" applyNumberFormat="1" applyFont="1" applyBorder="1" applyAlignment="1">
      <alignment horizontal="center"/>
    </xf>
    <xf numFmtId="10" fontId="1" fillId="0" borderId="38" xfId="1" applyNumberFormat="1" applyFont="1" applyBorder="1" applyAlignment="1">
      <alignment horizontal="center"/>
    </xf>
    <xf numFmtId="0" fontId="25" fillId="0" borderId="57" xfId="0" applyFont="1" applyBorder="1"/>
    <xf numFmtId="0" fontId="25" fillId="0" borderId="58" xfId="0" applyFont="1" applyBorder="1"/>
    <xf numFmtId="0" fontId="25" fillId="0" borderId="58" xfId="0" applyFont="1" applyBorder="1" applyAlignment="1">
      <alignment horizontal="center"/>
    </xf>
    <xf numFmtId="4" fontId="25" fillId="0" borderId="58" xfId="0" applyNumberFormat="1" applyFont="1" applyBorder="1" applyAlignment="1">
      <alignment horizontal="center"/>
    </xf>
    <xf numFmtId="165" fontId="25" fillId="0" borderId="59" xfId="0" applyNumberFormat="1" applyFont="1" applyBorder="1"/>
    <xf numFmtId="0" fontId="0" fillId="0" borderId="64" xfId="0" applyFont="1" applyBorder="1"/>
    <xf numFmtId="0" fontId="0" fillId="0" borderId="65" xfId="0" applyFont="1" applyBorder="1"/>
    <xf numFmtId="0" fontId="25" fillId="0" borderId="65" xfId="0" applyFont="1" applyBorder="1"/>
    <xf numFmtId="0" fontId="25" fillId="0" borderId="65" xfId="0" applyFont="1" applyBorder="1" applyAlignment="1">
      <alignment horizontal="center"/>
    </xf>
    <xf numFmtId="4" fontId="25" fillId="0" borderId="65" xfId="0" applyNumberFormat="1" applyFont="1" applyBorder="1" applyAlignment="1">
      <alignment horizontal="center"/>
    </xf>
    <xf numFmtId="165" fontId="25" fillId="0" borderId="66" xfId="0" applyNumberFormat="1" applyFont="1" applyBorder="1"/>
    <xf numFmtId="0" fontId="25" fillId="0" borderId="40" xfId="0" applyFont="1" applyBorder="1" applyAlignment="1">
      <alignment horizontal="center"/>
    </xf>
    <xf numFmtId="4" fontId="25" fillId="0" borderId="40" xfId="0" applyNumberFormat="1" applyFont="1" applyBorder="1" applyAlignment="1">
      <alignment horizontal="center"/>
    </xf>
    <xf numFmtId="3" fontId="1" fillId="0" borderId="40" xfId="0" applyNumberFormat="1" applyFont="1" applyBorder="1"/>
    <xf numFmtId="165" fontId="1" fillId="5" borderId="8" xfId="0" applyNumberFormat="1" applyFont="1" applyFill="1" applyBorder="1"/>
    <xf numFmtId="0" fontId="0" fillId="0" borderId="12" xfId="0" applyFont="1" applyBorder="1"/>
    <xf numFmtId="0" fontId="0" fillId="0" borderId="13" xfId="0" applyFont="1" applyBorder="1"/>
    <xf numFmtId="3" fontId="1" fillId="0" borderId="34" xfId="0" applyNumberFormat="1" applyFont="1" applyBorder="1"/>
    <xf numFmtId="0" fontId="1" fillId="0" borderId="34" xfId="0" applyFont="1" applyBorder="1"/>
    <xf numFmtId="0" fontId="1" fillId="0" borderId="13" xfId="0" applyFont="1" applyBorder="1"/>
    <xf numFmtId="165" fontId="1" fillId="0" borderId="14" xfId="0" applyNumberFormat="1" applyFont="1" applyBorder="1"/>
    <xf numFmtId="165" fontId="1" fillId="0" borderId="17" xfId="0" applyNumberFormat="1" applyFont="1" applyBorder="1"/>
    <xf numFmtId="165" fontId="0" fillId="0" borderId="29" xfId="0" applyNumberFormat="1" applyFont="1" applyBorder="1"/>
    <xf numFmtId="165" fontId="0" fillId="0" borderId="32" xfId="0" applyNumberFormat="1" applyFont="1" applyBorder="1"/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/>
    </xf>
    <xf numFmtId="0" fontId="0" fillId="0" borderId="38" xfId="0" applyFont="1" applyFill="1" applyBorder="1" applyAlignment="1">
      <alignment horizontal="center"/>
    </xf>
    <xf numFmtId="1" fontId="0" fillId="0" borderId="38" xfId="0" applyNumberFormat="1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2" fontId="0" fillId="0" borderId="38" xfId="0" applyNumberFormat="1" applyFont="1" applyFill="1" applyBorder="1" applyAlignment="1">
      <alignment horizontal="center"/>
    </xf>
    <xf numFmtId="9" fontId="0" fillId="4" borderId="38" xfId="1" applyFont="1" applyFill="1" applyBorder="1" applyAlignment="1">
      <alignment horizontal="center"/>
    </xf>
    <xf numFmtId="0" fontId="0" fillId="0" borderId="79" xfId="5" applyFont="1" applyBorder="1" applyAlignment="1">
      <alignment horizontal="left" vertical="center"/>
    </xf>
    <xf numFmtId="165" fontId="0" fillId="0" borderId="37" xfId="2" applyNumberFormat="1" applyFont="1" applyBorder="1" applyAlignment="1">
      <alignment horizontal="left"/>
    </xf>
    <xf numFmtId="165" fontId="1" fillId="0" borderId="39" xfId="2" applyNumberFormat="1" applyFont="1" applyBorder="1" applyAlignment="1">
      <alignment horizontal="right"/>
    </xf>
    <xf numFmtId="165" fontId="0" fillId="0" borderId="0" xfId="0" applyNumberFormat="1" applyFont="1" applyBorder="1"/>
    <xf numFmtId="164" fontId="1" fillId="0" borderId="39" xfId="0" applyNumberFormat="1" applyFont="1" applyBorder="1"/>
    <xf numFmtId="2" fontId="1" fillId="4" borderId="38" xfId="0" applyNumberFormat="1" applyFont="1" applyFill="1" applyBorder="1"/>
    <xf numFmtId="0" fontId="25" fillId="0" borderId="16" xfId="0" applyFont="1" applyBorder="1" applyAlignment="1">
      <alignment horizontal="left"/>
    </xf>
    <xf numFmtId="0" fontId="25" fillId="0" borderId="16" xfId="0" applyFont="1" applyBorder="1"/>
    <xf numFmtId="0" fontId="27" fillId="0" borderId="16" xfId="0" applyFont="1" applyBorder="1"/>
    <xf numFmtId="165" fontId="27" fillId="0" borderId="17" xfId="0" applyNumberFormat="1" applyFont="1" applyBorder="1"/>
    <xf numFmtId="165" fontId="9" fillId="0" borderId="0" xfId="0" applyNumberFormat="1" applyFont="1" applyBorder="1"/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0" fillId="0" borderId="31" xfId="0" applyBorder="1"/>
    <xf numFmtId="0" fontId="0" fillId="0" borderId="11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4" fontId="0" fillId="0" borderId="3" xfId="15" applyFont="1" applyBorder="1" applyAlignment="1">
      <alignment horizontal="center"/>
    </xf>
    <xf numFmtId="9" fontId="0" fillId="0" borderId="3" xfId="12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33" xfId="0" applyBorder="1"/>
    <xf numFmtId="0" fontId="1" fillId="0" borderId="33" xfId="0" applyFont="1" applyBorder="1"/>
    <xf numFmtId="44" fontId="1" fillId="0" borderId="33" xfId="15" applyFont="1" applyBorder="1"/>
    <xf numFmtId="0" fontId="25" fillId="0" borderId="15" xfId="0" applyFont="1" applyBorder="1" applyAlignment="1"/>
    <xf numFmtId="0" fontId="25" fillId="0" borderId="16" xfId="0" applyFont="1" applyBorder="1" applyAlignment="1"/>
    <xf numFmtId="0" fontId="27" fillId="0" borderId="16" xfId="0" applyFont="1" applyBorder="1" applyAlignment="1"/>
    <xf numFmtId="165" fontId="27" fillId="0" borderId="17" xfId="0" applyNumberFormat="1" applyFont="1" applyBorder="1" applyAlignment="1"/>
    <xf numFmtId="0" fontId="27" fillId="0" borderId="11" xfId="0" applyFont="1" applyBorder="1"/>
    <xf numFmtId="0" fontId="25" fillId="0" borderId="11" xfId="0" applyFont="1" applyBorder="1"/>
    <xf numFmtId="165" fontId="27" fillId="0" borderId="32" xfId="0" applyNumberFormat="1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38" xfId="0" applyFont="1" applyBorder="1" applyAlignment="1">
      <alignment horizontal="left" wrapText="1"/>
    </xf>
    <xf numFmtId="0" fontId="0" fillId="4" borderId="38" xfId="0" applyFont="1" applyFill="1" applyBorder="1" applyAlignment="1">
      <alignment horizontal="center"/>
    </xf>
    <xf numFmtId="0" fontId="0" fillId="4" borderId="39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" fillId="0" borderId="46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0" fillId="4" borderId="5" xfId="0" applyFont="1" applyFill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0" fillId="0" borderId="37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0" fillId="0" borderId="37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0" fontId="27" fillId="0" borderId="83" xfId="0" applyFont="1" applyBorder="1" applyAlignment="1">
      <alignment horizontal="left" wrapText="1"/>
    </xf>
    <xf numFmtId="0" fontId="0" fillId="0" borderId="5" xfId="0" applyFont="1" applyBorder="1" applyAlignment="1">
      <alignment horizontal="left"/>
    </xf>
    <xf numFmtId="0" fontId="27" fillId="0" borderId="32" xfId="0" applyFont="1" applyBorder="1" applyAlignment="1">
      <alignment horizontal="left" wrapText="1"/>
    </xf>
    <xf numFmtId="0" fontId="27" fillId="0" borderId="72" xfId="0" applyFont="1" applyBorder="1" applyAlignment="1">
      <alignment horizontal="left" wrapText="1"/>
    </xf>
    <xf numFmtId="0" fontId="27" fillId="0" borderId="31" xfId="0" applyFont="1" applyBorder="1" applyAlignment="1">
      <alignment horizontal="left" wrapText="1"/>
    </xf>
    <xf numFmtId="0" fontId="27" fillId="0" borderId="32" xfId="0" applyFont="1" applyBorder="1" applyAlignment="1">
      <alignment horizontal="left"/>
    </xf>
    <xf numFmtId="0" fontId="27" fillId="0" borderId="72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5" borderId="4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" fillId="0" borderId="70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/>
    </xf>
    <xf numFmtId="0" fontId="0" fillId="0" borderId="56" xfId="0" applyFont="1" applyBorder="1" applyAlignment="1">
      <alignment horizontal="center"/>
    </xf>
    <xf numFmtId="164" fontId="0" fillId="4" borderId="38" xfId="0" applyNumberFormat="1" applyFont="1" applyFill="1" applyBorder="1" applyAlignment="1">
      <alignment horizontal="center"/>
    </xf>
    <xf numFmtId="164" fontId="0" fillId="4" borderId="39" xfId="0" applyNumberFormat="1" applyFont="1" applyFill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37" xfId="0" applyFont="1" applyBorder="1" applyAlignment="1">
      <alignment horizontal="left" wrapText="1"/>
    </xf>
    <xf numFmtId="0" fontId="0" fillId="0" borderId="38" xfId="0" applyFont="1" applyBorder="1" applyAlignment="1">
      <alignment horizontal="left" wrapText="1"/>
    </xf>
    <xf numFmtId="0" fontId="0" fillId="4" borderId="38" xfId="0" applyFont="1" applyFill="1" applyBorder="1" applyAlignment="1">
      <alignment horizontal="center"/>
    </xf>
    <xf numFmtId="0" fontId="0" fillId="4" borderId="39" xfId="0" applyFont="1" applyFill="1" applyBorder="1" applyAlignment="1">
      <alignment horizontal="center"/>
    </xf>
    <xf numFmtId="0" fontId="27" fillId="0" borderId="11" xfId="0" applyFont="1" applyBorder="1" applyAlignment="1">
      <alignment horizontal="left"/>
    </xf>
    <xf numFmtId="0" fontId="1" fillId="3" borderId="37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0" fillId="0" borderId="37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25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25" fillId="0" borderId="39" xfId="0" applyFont="1" applyBorder="1" applyAlignment="1">
      <alignment horizontal="center"/>
    </xf>
    <xf numFmtId="0" fontId="0" fillId="0" borderId="37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0" fillId="0" borderId="37" xfId="0" applyBorder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4" borderId="1" xfId="0" applyFont="1" applyFill="1" applyBorder="1" applyAlignment="1">
      <alignment horizontal="center"/>
    </xf>
    <xf numFmtId="0" fontId="1" fillId="0" borderId="46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0" fontId="0" fillId="4" borderId="5" xfId="0" applyFont="1" applyFill="1" applyBorder="1" applyAlignment="1">
      <alignment horizontal="center" wrapText="1"/>
    </xf>
    <xf numFmtId="0" fontId="0" fillId="4" borderId="5" xfId="0" applyFont="1" applyFill="1" applyBorder="1" applyAlignment="1">
      <alignment horizontal="center"/>
    </xf>
    <xf numFmtId="0" fontId="0" fillId="0" borderId="2" xfId="0" applyFont="1" applyBorder="1" applyAlignment="1">
      <alignment horizontal="left" wrapText="1"/>
    </xf>
    <xf numFmtId="165" fontId="0" fillId="4" borderId="2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27" fillId="0" borderId="11" xfId="0" applyFont="1" applyBorder="1" applyAlignment="1">
      <alignment horizontal="left" wrapText="1"/>
    </xf>
    <xf numFmtId="0" fontId="9" fillId="0" borderId="3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75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76" xfId="0" applyFont="1" applyBorder="1" applyAlignment="1">
      <alignment horizontal="center"/>
    </xf>
    <xf numFmtId="0" fontId="8" fillId="5" borderId="4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" fillId="0" borderId="70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0" fontId="16" fillId="0" borderId="79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80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80" xfId="0" applyFont="1" applyBorder="1" applyAlignment="1">
      <alignment horizontal="center"/>
    </xf>
    <xf numFmtId="0" fontId="8" fillId="0" borderId="7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0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82" xfId="0" applyFont="1" applyBorder="1" applyAlignment="1">
      <alignment horizontal="center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21" fillId="3" borderId="5" xfId="0" applyFont="1" applyFill="1" applyBorder="1" applyAlignment="1">
      <alignment horizontal="center"/>
    </xf>
    <xf numFmtId="164" fontId="21" fillId="3" borderId="5" xfId="0" applyNumberFormat="1" applyFont="1" applyFill="1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47" xfId="0" applyFont="1" applyBorder="1"/>
    <xf numFmtId="0" fontId="25" fillId="0" borderId="48" xfId="0" applyFont="1" applyBorder="1"/>
    <xf numFmtId="0" fontId="0" fillId="0" borderId="46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165" fontId="0" fillId="4" borderId="37" xfId="0" applyNumberFormat="1" applyFont="1" applyFill="1" applyBorder="1" applyAlignment="1">
      <alignment horizontal="center"/>
    </xf>
    <xf numFmtId="165" fontId="0" fillId="4" borderId="37" xfId="0" applyNumberFormat="1" applyFont="1" applyFill="1" applyBorder="1" applyAlignment="1">
      <alignment horizontal="right"/>
    </xf>
    <xf numFmtId="0" fontId="0" fillId="4" borderId="39" xfId="0" applyFont="1" applyFill="1" applyBorder="1" applyAlignment="1">
      <alignment horizontal="center" vertical="center"/>
    </xf>
    <xf numFmtId="165" fontId="0" fillId="4" borderId="37" xfId="0" applyNumberFormat="1" applyFont="1" applyFill="1" applyBorder="1" applyAlignment="1">
      <alignment horizontal="right" vertical="center"/>
    </xf>
    <xf numFmtId="166" fontId="0" fillId="4" borderId="39" xfId="0" applyNumberFormat="1" applyFont="1" applyFill="1" applyBorder="1" applyAlignment="1">
      <alignment horizontal="center"/>
    </xf>
    <xf numFmtId="165" fontId="0" fillId="0" borderId="37" xfId="0" applyNumberFormat="1" applyFont="1" applyBorder="1" applyAlignment="1">
      <alignment horizontal="right"/>
    </xf>
    <xf numFmtId="0" fontId="25" fillId="0" borderId="39" xfId="0" applyFont="1" applyBorder="1"/>
    <xf numFmtId="0" fontId="0" fillId="0" borderId="39" xfId="0" applyFont="1" applyBorder="1" applyAlignment="1">
      <alignment horizontal="left" vertical="center"/>
    </xf>
    <xf numFmtId="0" fontId="1" fillId="0" borderId="3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0" fillId="4" borderId="39" xfId="0" applyNumberFormat="1" applyFont="1" applyFill="1" applyBorder="1" applyAlignment="1">
      <alignment horizontal="center"/>
    </xf>
    <xf numFmtId="0" fontId="0" fillId="0" borderId="39" xfId="0" applyFont="1" applyBorder="1" applyAlignment="1">
      <alignment horizontal="center"/>
    </xf>
    <xf numFmtId="171" fontId="0" fillId="4" borderId="37" xfId="0" applyNumberFormat="1" applyFont="1" applyFill="1" applyBorder="1" applyAlignment="1">
      <alignment horizontal="center"/>
    </xf>
    <xf numFmtId="171" fontId="0" fillId="0" borderId="37" xfId="0" applyNumberFormat="1" applyFont="1" applyBorder="1" applyAlignment="1">
      <alignment horizontal="center"/>
    </xf>
    <xf numFmtId="2" fontId="0" fillId="4" borderId="37" xfId="0" applyNumberFormat="1" applyFont="1" applyFill="1" applyBorder="1" applyAlignment="1">
      <alignment horizontal="center"/>
    </xf>
    <xf numFmtId="0" fontId="0" fillId="0" borderId="5" xfId="0" applyFont="1" applyBorder="1"/>
    <xf numFmtId="1" fontId="0" fillId="4" borderId="39" xfId="0" applyNumberFormat="1" applyFont="1" applyFill="1" applyBorder="1" applyAlignment="1">
      <alignment horizontal="center"/>
    </xf>
  </cellXfs>
  <cellStyles count="20">
    <cellStyle name="Bom" xfId="19" builtinId="26"/>
    <cellStyle name="Hyperlink 2" xfId="3"/>
    <cellStyle name="Hyperlink 3" xfId="11"/>
    <cellStyle name="Moeda" xfId="15" builtinId="4"/>
    <cellStyle name="Moeda 2" xfId="2"/>
    <cellStyle name="Moeda 2 2" xfId="14"/>
    <cellStyle name="Moeda 3" xfId="18"/>
    <cellStyle name="Normal" xfId="0" builtinId="0"/>
    <cellStyle name="Normal 2" xfId="4"/>
    <cellStyle name="Normal 2 2" xfId="13"/>
    <cellStyle name="Normal 2 2 2" xfId="5"/>
    <cellStyle name="Normal 4" xfId="16"/>
    <cellStyle name="Normal 4 2" xfId="17"/>
    <cellStyle name="Porcentagem" xfId="12" builtinId="5"/>
    <cellStyle name="Porcentagem 2" xfId="1"/>
    <cellStyle name="Porcentagem 3" xfId="6"/>
    <cellStyle name="Separador de milhares 2" xfId="7"/>
    <cellStyle name="Separador de milhares 3" xfId="8"/>
    <cellStyle name="Separador de milhares 4" xfId="9"/>
    <cellStyle name="Vírgula 2" xfId="10"/>
  </cellStyles>
  <dxfs count="0"/>
  <tableStyles count="0" defaultTableStyle="TableStyleMedium9" defaultPivotStyle="PivotStyleLight16"/>
  <colors>
    <mruColors>
      <color rgb="FFFFFFCC"/>
      <color rgb="FFF2C7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CURVA_ABC!$E$3</c:f>
              <c:strCache>
                <c:ptCount val="1"/>
                <c:pt idx="0">
                  <c:v>% Individual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CURVA_ABC!$C$4:$C$6</c:f>
              <c:strCache>
                <c:ptCount val="3"/>
                <c:pt idx="0">
                  <c:v>Destinação Final</c:v>
                </c:pt>
                <c:pt idx="1">
                  <c:v>Transporte</c:v>
                </c:pt>
                <c:pt idx="2">
                  <c:v>Carregamento</c:v>
                </c:pt>
              </c:strCache>
            </c:strRef>
          </c:cat>
          <c:val>
            <c:numRef>
              <c:f>CURVA_ABC!$E$4:$E$6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0B-4074-8886-0B6F7342C5E7}"/>
            </c:ext>
          </c:extLst>
        </c:ser>
        <c:gapWidth val="219"/>
        <c:overlap val="-27"/>
        <c:axId val="94919296"/>
        <c:axId val="94949760"/>
      </c:barChart>
      <c:lineChart>
        <c:grouping val="standard"/>
        <c:ser>
          <c:idx val="1"/>
          <c:order val="1"/>
          <c:tx>
            <c:strRef>
              <c:f>CURVA_ABC!$F$3</c:f>
              <c:strCache>
                <c:ptCount val="1"/>
                <c:pt idx="0">
                  <c:v>% 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CURVA_ABC!$C$4:$C$6</c:f>
              <c:strCache>
                <c:ptCount val="3"/>
                <c:pt idx="0">
                  <c:v>Destinação Final</c:v>
                </c:pt>
                <c:pt idx="1">
                  <c:v>Transporte</c:v>
                </c:pt>
                <c:pt idx="2">
                  <c:v>Carregamento</c:v>
                </c:pt>
              </c:strCache>
            </c:strRef>
          </c:cat>
          <c:val>
            <c:numRef>
              <c:f>CURVA_ABC!$F$4:$F$6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0B-4074-8886-0B6F7342C5E7}"/>
            </c:ext>
          </c:extLst>
        </c:ser>
        <c:marker val="1"/>
        <c:axId val="94919296"/>
        <c:axId val="94949760"/>
      </c:lineChart>
      <c:catAx>
        <c:axId val="94919296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949760"/>
        <c:crosses val="autoZero"/>
        <c:auto val="1"/>
        <c:lblAlgn val="ctr"/>
        <c:lblOffset val="100"/>
      </c:catAx>
      <c:valAx>
        <c:axId val="949497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919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86" footer="0.3149606200000008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</xdr:colOff>
      <xdr:row>8</xdr:row>
      <xdr:rowOff>63500</xdr:rowOff>
    </xdr:from>
    <xdr:to>
      <xdr:col>7</xdr:col>
      <xdr:colOff>98425</xdr:colOff>
      <xdr:row>23</xdr:row>
      <xdr:rowOff>44450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C80BB66B-0969-477C-1208-AC016E7485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L193"/>
  <sheetViews>
    <sheetView showGridLines="0" view="pageBreakPreview" zoomScaleNormal="100" zoomScaleSheetLayoutView="100" workbookViewId="0">
      <selection activeCell="L34" sqref="L34"/>
    </sheetView>
  </sheetViews>
  <sheetFormatPr defaultRowHeight="15"/>
  <cols>
    <col min="1" max="1" width="5.7109375" style="311" customWidth="1"/>
    <col min="2" max="2" width="13.7109375" style="311" customWidth="1"/>
    <col min="3" max="3" width="41.7109375" style="104" customWidth="1"/>
    <col min="4" max="4" width="17.140625" style="104" customWidth="1"/>
    <col min="5" max="5" width="13.7109375" style="104" customWidth="1"/>
    <col min="6" max="6" width="17.7109375" style="104" customWidth="1"/>
    <col min="7" max="7" width="18.7109375" style="104" customWidth="1"/>
    <col min="8" max="8" width="22.7109375" style="253" customWidth="1"/>
    <col min="9" max="16384" width="9.140625" style="104"/>
  </cols>
  <sheetData>
    <row r="1" spans="1:8" ht="15.95" customHeight="1">
      <c r="A1" s="476" t="s">
        <v>307</v>
      </c>
      <c r="B1" s="477"/>
      <c r="C1" s="477"/>
      <c r="D1" s="477"/>
      <c r="E1" s="477"/>
      <c r="F1" s="477"/>
      <c r="G1" s="477"/>
      <c r="H1" s="478"/>
    </row>
    <row r="2" spans="1:8" ht="15.95" customHeight="1">
      <c r="A2" s="435"/>
      <c r="B2" s="436"/>
      <c r="C2" s="436"/>
      <c r="D2" s="436"/>
      <c r="E2" s="436"/>
      <c r="F2" s="436"/>
      <c r="G2" s="436"/>
      <c r="H2" s="437"/>
    </row>
    <row r="3" spans="1:8" ht="15.95" customHeight="1">
      <c r="A3" s="476" t="s">
        <v>206</v>
      </c>
      <c r="B3" s="477"/>
      <c r="C3" s="477"/>
      <c r="D3" s="477"/>
      <c r="E3" s="477"/>
      <c r="F3" s="477"/>
      <c r="G3" s="477"/>
      <c r="H3" s="478"/>
    </row>
    <row r="4" spans="1:8" ht="15.95" customHeight="1">
      <c r="A4" s="435"/>
      <c r="B4" s="436"/>
      <c r="C4" s="436"/>
      <c r="D4" s="436"/>
      <c r="E4" s="436"/>
      <c r="F4" s="436"/>
      <c r="G4" s="436"/>
      <c r="H4" s="437"/>
    </row>
    <row r="5" spans="1:8" ht="15.95" customHeight="1">
      <c r="A5" s="476" t="s">
        <v>233</v>
      </c>
      <c r="B5" s="477"/>
      <c r="C5" s="477"/>
      <c r="D5" s="477"/>
      <c r="E5" s="477"/>
      <c r="F5" s="477"/>
      <c r="G5" s="477"/>
      <c r="H5" s="478"/>
    </row>
    <row r="6" spans="1:8" ht="15.95" customHeight="1" thickBot="1">
      <c r="A6" s="126"/>
      <c r="B6" s="127"/>
      <c r="C6" s="127"/>
      <c r="D6" s="127"/>
      <c r="E6" s="127"/>
      <c r="F6" s="127"/>
      <c r="G6" s="127"/>
      <c r="H6" s="128"/>
    </row>
    <row r="7" spans="1:8" ht="15.95" customHeight="1" thickBot="1">
      <c r="A7" s="460" t="s">
        <v>0</v>
      </c>
      <c r="B7" s="461"/>
      <c r="C7" s="461"/>
      <c r="D7" s="461"/>
      <c r="E7" s="461"/>
      <c r="F7" s="461"/>
      <c r="G7" s="461"/>
      <c r="H7" s="462"/>
    </row>
    <row r="8" spans="1:8" ht="15.95" customHeight="1">
      <c r="A8" s="129" t="s">
        <v>215</v>
      </c>
      <c r="B8" s="130"/>
      <c r="C8" s="131"/>
      <c r="D8" s="479" t="s">
        <v>1</v>
      </c>
      <c r="E8" s="479"/>
      <c r="F8" s="479"/>
      <c r="G8" s="479"/>
      <c r="H8" s="480"/>
    </row>
    <row r="9" spans="1:8" ht="15.95" customHeight="1">
      <c r="A9" s="132" t="s">
        <v>2</v>
      </c>
      <c r="B9" s="440"/>
      <c r="C9" s="440"/>
      <c r="D9" s="487"/>
      <c r="E9" s="487"/>
      <c r="F9" s="487"/>
      <c r="G9" s="487"/>
      <c r="H9" s="488"/>
    </row>
    <row r="10" spans="1:8" ht="15.95" customHeight="1">
      <c r="A10" s="132" t="s">
        <v>3</v>
      </c>
      <c r="B10" s="133"/>
      <c r="C10" s="133"/>
      <c r="D10" s="487"/>
      <c r="E10" s="487"/>
      <c r="F10" s="487"/>
      <c r="G10" s="487"/>
      <c r="H10" s="488"/>
    </row>
    <row r="11" spans="1:8" ht="15.95" customHeight="1">
      <c r="A11" s="132" t="s">
        <v>4</v>
      </c>
      <c r="B11" s="134"/>
      <c r="C11" s="134"/>
      <c r="D11" s="487"/>
      <c r="E11" s="487"/>
      <c r="F11" s="487"/>
      <c r="G11" s="487"/>
      <c r="H11" s="488"/>
    </row>
    <row r="12" spans="1:8" ht="15.95" customHeight="1">
      <c r="A12" s="132" t="s">
        <v>5</v>
      </c>
      <c r="B12" s="134"/>
      <c r="C12" s="134"/>
      <c r="D12" s="487"/>
      <c r="E12" s="487"/>
      <c r="F12" s="487"/>
      <c r="G12" s="487"/>
      <c r="H12" s="488"/>
    </row>
    <row r="13" spans="1:8" ht="15.95" customHeight="1">
      <c r="A13" s="132" t="s">
        <v>6</v>
      </c>
      <c r="B13" s="134"/>
      <c r="C13" s="134"/>
      <c r="D13" s="481"/>
      <c r="E13" s="481"/>
      <c r="F13" s="481"/>
      <c r="G13" s="481"/>
      <c r="H13" s="482"/>
    </row>
    <row r="14" spans="1:8" ht="15.95" customHeight="1">
      <c r="A14" s="135"/>
      <c r="B14" s="136"/>
      <c r="C14" s="137"/>
      <c r="D14" s="138"/>
      <c r="E14" s="138"/>
      <c r="F14" s="138"/>
      <c r="G14" s="138"/>
      <c r="H14" s="139"/>
    </row>
    <row r="15" spans="1:8" ht="15.95" customHeight="1">
      <c r="A15" s="445" t="s">
        <v>7</v>
      </c>
      <c r="B15" s="446"/>
      <c r="C15" s="140"/>
      <c r="D15" s="141"/>
      <c r="E15" s="141"/>
      <c r="F15" s="141"/>
      <c r="G15" s="141"/>
      <c r="H15" s="142"/>
    </row>
    <row r="16" spans="1:8" ht="15.95" customHeight="1">
      <c r="A16" s="483" t="s">
        <v>8</v>
      </c>
      <c r="B16" s="484"/>
      <c r="C16" s="484"/>
      <c r="D16" s="439" t="s">
        <v>9</v>
      </c>
      <c r="E16" s="439" t="s">
        <v>10</v>
      </c>
      <c r="F16" s="439" t="s">
        <v>11</v>
      </c>
      <c r="G16" s="439" t="s">
        <v>12</v>
      </c>
      <c r="H16" s="143" t="s">
        <v>13</v>
      </c>
    </row>
    <row r="17" spans="1:8" ht="15.95" customHeight="1">
      <c r="A17" s="450" t="s">
        <v>14</v>
      </c>
      <c r="B17" s="451"/>
      <c r="C17" s="144"/>
      <c r="D17" s="439" t="s">
        <v>15</v>
      </c>
      <c r="E17" s="439">
        <v>220</v>
      </c>
      <c r="F17" s="145">
        <f>D13/220</f>
        <v>0</v>
      </c>
      <c r="G17" s="145">
        <f>F17*E17</f>
        <v>0</v>
      </c>
      <c r="H17" s="143"/>
    </row>
    <row r="18" spans="1:8" ht="15.95" customHeight="1">
      <c r="A18" s="452" t="s">
        <v>16</v>
      </c>
      <c r="B18" s="453"/>
      <c r="C18" s="146"/>
      <c r="D18" s="439" t="s">
        <v>15</v>
      </c>
      <c r="E18" s="147"/>
      <c r="F18" s="145">
        <f>F17*2</f>
        <v>0</v>
      </c>
      <c r="G18" s="145">
        <f>F18*E18</f>
        <v>0</v>
      </c>
      <c r="H18" s="143"/>
    </row>
    <row r="19" spans="1:8" ht="15.95" customHeight="1">
      <c r="A19" s="452" t="s">
        <v>17</v>
      </c>
      <c r="B19" s="453"/>
      <c r="C19" s="146"/>
      <c r="D19" s="439" t="s">
        <v>15</v>
      </c>
      <c r="E19" s="147"/>
      <c r="F19" s="145">
        <f>F17*1.5</f>
        <v>0</v>
      </c>
      <c r="G19" s="145">
        <f>F19*E19</f>
        <v>0</v>
      </c>
      <c r="H19" s="143"/>
    </row>
    <row r="20" spans="1:8" ht="15.95" customHeight="1">
      <c r="A20" s="452" t="s">
        <v>18</v>
      </c>
      <c r="B20" s="453"/>
      <c r="C20" s="146"/>
      <c r="D20" s="439" t="s">
        <v>19</v>
      </c>
      <c r="E20" s="148"/>
      <c r="F20" s="145"/>
      <c r="G20" s="145">
        <f>63/302*(G18+G19)</f>
        <v>0</v>
      </c>
      <c r="H20" s="143"/>
    </row>
    <row r="21" spans="1:8" ht="15.95" customHeight="1">
      <c r="A21" s="450" t="s">
        <v>20</v>
      </c>
      <c r="B21" s="451"/>
      <c r="C21" s="144"/>
      <c r="D21" s="439" t="s">
        <v>19</v>
      </c>
      <c r="E21" s="439">
        <v>1</v>
      </c>
      <c r="F21" s="149"/>
      <c r="G21" s="150"/>
      <c r="H21" s="151"/>
    </row>
    <row r="22" spans="1:8" ht="15.95" customHeight="1">
      <c r="A22" s="450" t="s">
        <v>21</v>
      </c>
      <c r="B22" s="451"/>
      <c r="C22" s="144"/>
      <c r="D22" s="439" t="s">
        <v>22</v>
      </c>
      <c r="E22" s="152"/>
      <c r="F22" s="145">
        <f>F21+G18+G19+G20</f>
        <v>0</v>
      </c>
      <c r="G22" s="145">
        <f>F22*E22%</f>
        <v>0</v>
      </c>
      <c r="H22" s="143"/>
    </row>
    <row r="23" spans="1:8" ht="15.95" customHeight="1">
      <c r="A23" s="450" t="s">
        <v>23</v>
      </c>
      <c r="B23" s="451"/>
      <c r="C23" s="144"/>
      <c r="D23" s="439" t="s">
        <v>309</v>
      </c>
      <c r="E23" s="441"/>
      <c r="F23" s="145">
        <f>SUM(G17:G22)</f>
        <v>0</v>
      </c>
      <c r="G23" s="145">
        <f>F23*E23</f>
        <v>0</v>
      </c>
      <c r="H23" s="143"/>
    </row>
    <row r="24" spans="1:8" ht="15.95" customHeight="1">
      <c r="A24" s="448" t="s">
        <v>25</v>
      </c>
      <c r="B24" s="449"/>
      <c r="C24" s="153"/>
      <c r="D24" s="154"/>
      <c r="E24" s="154"/>
      <c r="F24" s="155"/>
      <c r="G24" s="155"/>
      <c r="H24" s="156">
        <f>G23</f>
        <v>0</v>
      </c>
    </row>
    <row r="25" spans="1:8" ht="15.95" customHeight="1">
      <c r="A25" s="157"/>
      <c r="B25" s="158"/>
      <c r="C25" s="159"/>
      <c r="D25" s="455"/>
      <c r="E25" s="455"/>
      <c r="F25" s="160"/>
      <c r="G25" s="160"/>
      <c r="H25" s="161"/>
    </row>
    <row r="26" spans="1:8" ht="15.95" customHeight="1">
      <c r="A26" s="448" t="s">
        <v>26</v>
      </c>
      <c r="B26" s="449"/>
      <c r="C26" s="153"/>
      <c r="D26" s="455"/>
      <c r="E26" s="455"/>
      <c r="F26" s="160"/>
      <c r="G26" s="160"/>
      <c r="H26" s="161"/>
    </row>
    <row r="27" spans="1:8" ht="15.95" customHeight="1">
      <c r="A27" s="483" t="s">
        <v>8</v>
      </c>
      <c r="B27" s="484"/>
      <c r="C27" s="484"/>
      <c r="D27" s="439" t="s">
        <v>9</v>
      </c>
      <c r="E27" s="439" t="s">
        <v>10</v>
      </c>
      <c r="F27" s="439" t="s">
        <v>11</v>
      </c>
      <c r="G27" s="439" t="s">
        <v>12</v>
      </c>
      <c r="H27" s="143" t="s">
        <v>13</v>
      </c>
    </row>
    <row r="28" spans="1:8" ht="15.95" customHeight="1">
      <c r="A28" s="157" t="s">
        <v>27</v>
      </c>
      <c r="B28" s="158"/>
      <c r="C28" s="159"/>
      <c r="D28" s="455"/>
      <c r="E28" s="455"/>
      <c r="F28" s="160"/>
      <c r="G28" s="160"/>
      <c r="H28" s="161"/>
    </row>
    <row r="29" spans="1:8" ht="15.95" customHeight="1">
      <c r="A29" s="450" t="s">
        <v>28</v>
      </c>
      <c r="B29" s="451"/>
      <c r="C29" s="144"/>
      <c r="D29" s="439" t="s">
        <v>22</v>
      </c>
      <c r="E29" s="162"/>
      <c r="F29" s="145">
        <f>$H$24</f>
        <v>0</v>
      </c>
      <c r="G29" s="145">
        <f>E29*F29</f>
        <v>0</v>
      </c>
      <c r="H29" s="161"/>
    </row>
    <row r="30" spans="1:8" ht="15.95" customHeight="1">
      <c r="A30" s="450" t="s">
        <v>237</v>
      </c>
      <c r="B30" s="451"/>
      <c r="C30" s="144"/>
      <c r="D30" s="439" t="s">
        <v>22</v>
      </c>
      <c r="E30" s="162"/>
      <c r="F30" s="145">
        <f t="shared" ref="F30:F61" si="0">$H$24</f>
        <v>0</v>
      </c>
      <c r="G30" s="145">
        <f t="shared" ref="G30:G36" si="1">E30*F30</f>
        <v>0</v>
      </c>
      <c r="H30" s="161"/>
    </row>
    <row r="31" spans="1:8" ht="15.95" customHeight="1">
      <c r="A31" s="450" t="s">
        <v>238</v>
      </c>
      <c r="B31" s="451"/>
      <c r="C31" s="144"/>
      <c r="D31" s="439" t="s">
        <v>22</v>
      </c>
      <c r="E31" s="162"/>
      <c r="F31" s="145">
        <f t="shared" si="0"/>
        <v>0</v>
      </c>
      <c r="G31" s="145">
        <f t="shared" si="1"/>
        <v>0</v>
      </c>
      <c r="H31" s="161"/>
    </row>
    <row r="32" spans="1:8" ht="15.95" customHeight="1">
      <c r="A32" s="450" t="s">
        <v>239</v>
      </c>
      <c r="B32" s="451"/>
      <c r="C32" s="144"/>
      <c r="D32" s="439" t="s">
        <v>22</v>
      </c>
      <c r="E32" s="163"/>
      <c r="F32" s="145">
        <f t="shared" si="0"/>
        <v>0</v>
      </c>
      <c r="G32" s="145">
        <f t="shared" si="1"/>
        <v>0</v>
      </c>
      <c r="H32" s="161"/>
    </row>
    <row r="33" spans="1:8" ht="15.95" customHeight="1">
      <c r="A33" s="450" t="s">
        <v>240</v>
      </c>
      <c r="B33" s="451"/>
      <c r="C33" s="144"/>
      <c r="D33" s="439" t="s">
        <v>22</v>
      </c>
      <c r="E33" s="162"/>
      <c r="F33" s="145">
        <f t="shared" si="0"/>
        <v>0</v>
      </c>
      <c r="G33" s="145">
        <f t="shared" si="1"/>
        <v>0</v>
      </c>
      <c r="H33" s="161"/>
    </row>
    <row r="34" spans="1:8" ht="15.95" customHeight="1">
      <c r="A34" s="450" t="s">
        <v>241</v>
      </c>
      <c r="B34" s="451"/>
      <c r="C34" s="144"/>
      <c r="D34" s="439" t="s">
        <v>22</v>
      </c>
      <c r="E34" s="162"/>
      <c r="F34" s="145">
        <f t="shared" si="0"/>
        <v>0</v>
      </c>
      <c r="G34" s="145">
        <f t="shared" si="1"/>
        <v>0</v>
      </c>
      <c r="H34" s="161"/>
    </row>
    <row r="35" spans="1:8" ht="15.95" customHeight="1">
      <c r="A35" s="450" t="s">
        <v>242</v>
      </c>
      <c r="B35" s="451"/>
      <c r="C35" s="451"/>
      <c r="D35" s="439" t="s">
        <v>22</v>
      </c>
      <c r="E35" s="163"/>
      <c r="F35" s="145">
        <f t="shared" si="0"/>
        <v>0</v>
      </c>
      <c r="G35" s="145">
        <f t="shared" si="1"/>
        <v>0</v>
      </c>
      <c r="H35" s="161"/>
    </row>
    <row r="36" spans="1:8" ht="15.95" customHeight="1">
      <c r="A36" s="450" t="s">
        <v>29</v>
      </c>
      <c r="B36" s="451"/>
      <c r="C36" s="144"/>
      <c r="D36" s="164" t="s">
        <v>22</v>
      </c>
      <c r="E36" s="165"/>
      <c r="F36" s="145">
        <f t="shared" si="0"/>
        <v>0</v>
      </c>
      <c r="G36" s="145">
        <f t="shared" si="1"/>
        <v>0</v>
      </c>
      <c r="H36" s="166"/>
    </row>
    <row r="37" spans="1:8" ht="15.95" customHeight="1">
      <c r="A37" s="450" t="s">
        <v>30</v>
      </c>
      <c r="B37" s="451"/>
      <c r="C37" s="144"/>
      <c r="D37" s="439" t="s">
        <v>22</v>
      </c>
      <c r="E37" s="167">
        <f>SUM(E29:E36)</f>
        <v>0</v>
      </c>
      <c r="F37" s="145">
        <f t="shared" si="0"/>
        <v>0</v>
      </c>
      <c r="G37" s="145">
        <f>SUM(G29:G36)</f>
        <v>0</v>
      </c>
      <c r="H37" s="168"/>
    </row>
    <row r="38" spans="1:8" ht="15.95" customHeight="1">
      <c r="A38" s="450"/>
      <c r="B38" s="451"/>
      <c r="C38" s="212"/>
      <c r="D38" s="589"/>
      <c r="E38" s="588"/>
      <c r="F38" s="145"/>
      <c r="G38" s="155"/>
      <c r="H38" s="169"/>
    </row>
    <row r="39" spans="1:8" ht="15.95" customHeight="1">
      <c r="A39" s="157" t="s">
        <v>31</v>
      </c>
      <c r="B39" s="158"/>
      <c r="C39" s="586"/>
      <c r="D39" s="589"/>
      <c r="E39" s="588"/>
      <c r="F39" s="145"/>
      <c r="G39" s="155"/>
      <c r="H39" s="170"/>
    </row>
    <row r="40" spans="1:8" ht="15.95" customHeight="1">
      <c r="A40" s="452" t="s">
        <v>32</v>
      </c>
      <c r="B40" s="453"/>
      <c r="C40" s="587"/>
      <c r="D40" s="208" t="s">
        <v>22</v>
      </c>
      <c r="E40" s="324"/>
      <c r="F40" s="145">
        <f t="shared" si="0"/>
        <v>0</v>
      </c>
      <c r="G40" s="145">
        <f>E40*F40</f>
        <v>0</v>
      </c>
      <c r="H40" s="170"/>
    </row>
    <row r="41" spans="1:8" ht="15.95" customHeight="1">
      <c r="A41" s="452" t="s">
        <v>33</v>
      </c>
      <c r="B41" s="453"/>
      <c r="C41" s="587"/>
      <c r="D41" s="208" t="s">
        <v>22</v>
      </c>
      <c r="E41" s="324"/>
      <c r="F41" s="145">
        <f t="shared" si="0"/>
        <v>0</v>
      </c>
      <c r="G41" s="145">
        <f t="shared" ref="G41:G45" si="2">E41*F41</f>
        <v>0</v>
      </c>
      <c r="H41" s="170"/>
    </row>
    <row r="42" spans="1:8" ht="15.95" customHeight="1">
      <c r="A42" s="452" t="s">
        <v>34</v>
      </c>
      <c r="B42" s="453"/>
      <c r="C42" s="453"/>
      <c r="D42" s="439" t="s">
        <v>22</v>
      </c>
      <c r="E42" s="162"/>
      <c r="F42" s="145">
        <f t="shared" si="0"/>
        <v>0</v>
      </c>
      <c r="G42" s="145">
        <f t="shared" si="2"/>
        <v>0</v>
      </c>
      <c r="H42" s="171"/>
    </row>
    <row r="43" spans="1:8" ht="15.95" customHeight="1">
      <c r="A43" s="452" t="s">
        <v>35</v>
      </c>
      <c r="B43" s="453"/>
      <c r="C43" s="453"/>
      <c r="D43" s="439" t="s">
        <v>22</v>
      </c>
      <c r="E43" s="163"/>
      <c r="F43" s="145">
        <f t="shared" si="0"/>
        <v>0</v>
      </c>
      <c r="G43" s="145">
        <f t="shared" si="2"/>
        <v>0</v>
      </c>
      <c r="H43" s="170"/>
    </row>
    <row r="44" spans="1:8" ht="15.95" customHeight="1">
      <c r="A44" s="452" t="s">
        <v>36</v>
      </c>
      <c r="B44" s="453"/>
      <c r="C44" s="453"/>
      <c r="D44" s="439" t="s">
        <v>22</v>
      </c>
      <c r="E44" s="162"/>
      <c r="F44" s="145">
        <f t="shared" si="0"/>
        <v>0</v>
      </c>
      <c r="G44" s="145">
        <f t="shared" si="2"/>
        <v>0</v>
      </c>
      <c r="H44" s="170"/>
    </row>
    <row r="45" spans="1:8" ht="15.95" customHeight="1">
      <c r="A45" s="452" t="s">
        <v>37</v>
      </c>
      <c r="B45" s="453"/>
      <c r="C45" s="453"/>
      <c r="D45" s="439" t="s">
        <v>22</v>
      </c>
      <c r="E45" s="162"/>
      <c r="F45" s="145">
        <f t="shared" si="0"/>
        <v>0</v>
      </c>
      <c r="G45" s="145">
        <f t="shared" si="2"/>
        <v>0</v>
      </c>
      <c r="H45" s="170"/>
    </row>
    <row r="46" spans="1:8" ht="15.95" customHeight="1">
      <c r="A46" s="450" t="s">
        <v>38</v>
      </c>
      <c r="B46" s="451"/>
      <c r="C46" s="144"/>
      <c r="D46" s="154"/>
      <c r="E46" s="167">
        <f>SUM(E40:E45)</f>
        <v>0</v>
      </c>
      <c r="F46" s="145">
        <f t="shared" si="0"/>
        <v>0</v>
      </c>
      <c r="G46" s="145">
        <f>SUM(G40:G45)</f>
        <v>0</v>
      </c>
      <c r="H46" s="151"/>
    </row>
    <row r="47" spans="1:8" ht="15.95" customHeight="1">
      <c r="A47" s="448"/>
      <c r="B47" s="449"/>
      <c r="C47" s="154"/>
      <c r="D47" s="154"/>
      <c r="E47" s="154"/>
      <c r="F47" s="145"/>
      <c r="G47" s="145"/>
      <c r="H47" s="170"/>
    </row>
    <row r="48" spans="1:8" ht="15.95" customHeight="1">
      <c r="A48" s="157" t="s">
        <v>39</v>
      </c>
      <c r="B48" s="158"/>
      <c r="C48" s="159"/>
      <c r="D48" s="154"/>
      <c r="E48" s="154"/>
      <c r="F48" s="145"/>
      <c r="G48" s="145"/>
      <c r="H48" s="170"/>
    </row>
    <row r="49" spans="1:8" ht="15.95" customHeight="1">
      <c r="A49" s="452" t="s">
        <v>40</v>
      </c>
      <c r="B49" s="453"/>
      <c r="C49" s="453"/>
      <c r="D49" s="439" t="s">
        <v>22</v>
      </c>
      <c r="E49" s="172"/>
      <c r="F49" s="145">
        <f t="shared" si="0"/>
        <v>0</v>
      </c>
      <c r="G49" s="145">
        <f>E49*F49</f>
        <v>0</v>
      </c>
      <c r="H49" s="170"/>
    </row>
    <row r="50" spans="1:8" ht="15.95" customHeight="1">
      <c r="A50" s="452" t="s">
        <v>41</v>
      </c>
      <c r="B50" s="453"/>
      <c r="C50" s="453"/>
      <c r="D50" s="439" t="s">
        <v>22</v>
      </c>
      <c r="E50" s="172"/>
      <c r="F50" s="145">
        <f t="shared" si="0"/>
        <v>0</v>
      </c>
      <c r="G50" s="145">
        <f t="shared" ref="G50:G53" si="3">E50*F50</f>
        <v>0</v>
      </c>
      <c r="H50" s="170"/>
    </row>
    <row r="51" spans="1:8" ht="15.95" customHeight="1">
      <c r="A51" s="452" t="s">
        <v>42</v>
      </c>
      <c r="B51" s="453"/>
      <c r="C51" s="453"/>
      <c r="D51" s="439" t="s">
        <v>22</v>
      </c>
      <c r="E51" s="172"/>
      <c r="F51" s="145">
        <f t="shared" si="0"/>
        <v>0</v>
      </c>
      <c r="G51" s="145">
        <f t="shared" si="3"/>
        <v>0</v>
      </c>
      <c r="H51" s="170"/>
    </row>
    <row r="52" spans="1:8" ht="15.95" customHeight="1">
      <c r="A52" s="452" t="s">
        <v>43</v>
      </c>
      <c r="B52" s="453"/>
      <c r="C52" s="453"/>
      <c r="D52" s="439" t="s">
        <v>22</v>
      </c>
      <c r="E52" s="172"/>
      <c r="F52" s="145">
        <f t="shared" si="0"/>
        <v>0</v>
      </c>
      <c r="G52" s="145">
        <f t="shared" si="3"/>
        <v>0</v>
      </c>
      <c r="H52" s="170"/>
    </row>
    <row r="53" spans="1:8" ht="15.95" customHeight="1">
      <c r="A53" s="452" t="s">
        <v>44</v>
      </c>
      <c r="B53" s="453"/>
      <c r="C53" s="453"/>
      <c r="D53" s="439" t="s">
        <v>22</v>
      </c>
      <c r="E53" s="172"/>
      <c r="F53" s="145">
        <f t="shared" si="0"/>
        <v>0</v>
      </c>
      <c r="G53" s="145">
        <f t="shared" si="3"/>
        <v>0</v>
      </c>
      <c r="H53" s="170"/>
    </row>
    <row r="54" spans="1:8" ht="15.95" customHeight="1">
      <c r="A54" s="450" t="s">
        <v>45</v>
      </c>
      <c r="B54" s="451"/>
      <c r="C54" s="144"/>
      <c r="D54" s="439"/>
      <c r="E54" s="167">
        <f>SUM(E49:E53)</f>
        <v>0</v>
      </c>
      <c r="F54" s="145">
        <f t="shared" si="0"/>
        <v>0</v>
      </c>
      <c r="G54" s="145">
        <f>SUM(G49:G53)</f>
        <v>0</v>
      </c>
      <c r="H54" s="151"/>
    </row>
    <row r="55" spans="1:8" ht="15.95" customHeight="1">
      <c r="A55" s="448"/>
      <c r="B55" s="449"/>
      <c r="C55" s="154"/>
      <c r="D55" s="439"/>
      <c r="E55" s="154"/>
      <c r="F55" s="145"/>
      <c r="G55" s="145"/>
      <c r="H55" s="170"/>
    </row>
    <row r="56" spans="1:8" ht="15.95" customHeight="1">
      <c r="A56" s="157" t="s">
        <v>46</v>
      </c>
      <c r="B56" s="158"/>
      <c r="C56" s="159"/>
      <c r="D56" s="439"/>
      <c r="E56" s="154"/>
      <c r="F56" s="145"/>
      <c r="G56" s="145"/>
      <c r="H56" s="170"/>
    </row>
    <row r="57" spans="1:8" ht="15.95" customHeight="1">
      <c r="A57" s="452" t="s">
        <v>47</v>
      </c>
      <c r="B57" s="453"/>
      <c r="C57" s="453"/>
      <c r="D57" s="439" t="s">
        <v>22</v>
      </c>
      <c r="E57" s="173">
        <f>ROUND(E37*E46,4)</f>
        <v>0</v>
      </c>
      <c r="F57" s="145">
        <f t="shared" si="0"/>
        <v>0</v>
      </c>
      <c r="G57" s="145">
        <f>E57*F57</f>
        <v>0</v>
      </c>
      <c r="H57" s="170"/>
    </row>
    <row r="58" spans="1:8" ht="15.95" customHeight="1">
      <c r="A58" s="452" t="s">
        <v>48</v>
      </c>
      <c r="B58" s="174"/>
      <c r="C58" s="174"/>
      <c r="D58" s="439" t="s">
        <v>22</v>
      </c>
      <c r="E58" s="173">
        <f>ROUND(E36*E49,4)</f>
        <v>0</v>
      </c>
      <c r="F58" s="145">
        <f t="shared" si="0"/>
        <v>0</v>
      </c>
      <c r="G58" s="145">
        <f>E58*F58</f>
        <v>0</v>
      </c>
      <c r="H58" s="170"/>
    </row>
    <row r="59" spans="1:8" ht="15.95" customHeight="1">
      <c r="A59" s="450" t="s">
        <v>49</v>
      </c>
      <c r="B59" s="451"/>
      <c r="C59" s="144"/>
      <c r="D59" s="439"/>
      <c r="E59" s="167">
        <f>SUM(E57:E58)</f>
        <v>0</v>
      </c>
      <c r="F59" s="145">
        <f t="shared" si="0"/>
        <v>0</v>
      </c>
      <c r="G59" s="145">
        <f>SUM(G57:G58)</f>
        <v>0</v>
      </c>
      <c r="H59" s="151"/>
    </row>
    <row r="60" spans="1:8" ht="15.95" customHeight="1">
      <c r="A60" s="448"/>
      <c r="B60" s="449"/>
      <c r="C60" s="154"/>
      <c r="D60" s="439"/>
      <c r="E60" s="154"/>
      <c r="F60" s="145"/>
      <c r="G60" s="155"/>
      <c r="H60" s="156"/>
    </row>
    <row r="61" spans="1:8" ht="15.95" customHeight="1">
      <c r="A61" s="448" t="s">
        <v>50</v>
      </c>
      <c r="B61" s="449"/>
      <c r="C61" s="449"/>
      <c r="D61" s="439"/>
      <c r="E61" s="175">
        <f>E59+E54+E46+E37</f>
        <v>0</v>
      </c>
      <c r="F61" s="145">
        <f t="shared" si="0"/>
        <v>0</v>
      </c>
      <c r="G61" s="145">
        <f>F61*E61</f>
        <v>0</v>
      </c>
      <c r="H61" s="156">
        <f>G37+G46+G54+G59</f>
        <v>0</v>
      </c>
    </row>
    <row r="62" spans="1:8" ht="15.95" customHeight="1">
      <c r="A62" s="448"/>
      <c r="B62" s="449"/>
      <c r="C62" s="449"/>
      <c r="D62" s="439"/>
      <c r="E62" s="175"/>
      <c r="F62" s="155"/>
      <c r="G62" s="155"/>
      <c r="H62" s="156"/>
    </row>
    <row r="63" spans="1:8" ht="15.95" customHeight="1">
      <c r="A63" s="448" t="s">
        <v>51</v>
      </c>
      <c r="B63" s="449"/>
      <c r="C63" s="449"/>
      <c r="D63" s="439"/>
      <c r="E63" s="175"/>
      <c r="F63" s="155"/>
      <c r="G63" s="155"/>
      <c r="H63" s="156"/>
    </row>
    <row r="64" spans="1:8" ht="15.95" customHeight="1">
      <c r="A64" s="483" t="s">
        <v>8</v>
      </c>
      <c r="B64" s="484"/>
      <c r="C64" s="484"/>
      <c r="D64" s="439" t="s">
        <v>9</v>
      </c>
      <c r="E64" s="439" t="s">
        <v>10</v>
      </c>
      <c r="F64" s="439" t="s">
        <v>11</v>
      </c>
      <c r="G64" s="439" t="s">
        <v>12</v>
      </c>
      <c r="H64" s="143" t="s">
        <v>13</v>
      </c>
    </row>
    <row r="65" spans="1:9" ht="15.95" customHeight="1">
      <c r="A65" s="450" t="s">
        <v>218</v>
      </c>
      <c r="B65" s="176"/>
      <c r="C65" s="177"/>
      <c r="D65" s="164" t="s">
        <v>52</v>
      </c>
      <c r="E65" s="442"/>
      <c r="F65" s="581"/>
      <c r="G65" s="179">
        <f>F65*E65</f>
        <v>0</v>
      </c>
      <c r="H65" s="168"/>
    </row>
    <row r="66" spans="1:9" ht="35.25" customHeight="1">
      <c r="A66" s="485" t="s">
        <v>243</v>
      </c>
      <c r="B66" s="486"/>
      <c r="C66" s="486"/>
      <c r="D66" s="164" t="s">
        <v>52</v>
      </c>
      <c r="E66" s="582"/>
      <c r="F66" s="583"/>
      <c r="G66" s="180">
        <f>F66*E66</f>
        <v>0</v>
      </c>
      <c r="H66" s="168"/>
      <c r="I66" s="181"/>
    </row>
    <row r="67" spans="1:9">
      <c r="A67" s="182"/>
      <c r="B67" s="144" t="s">
        <v>214</v>
      </c>
      <c r="C67" s="177"/>
      <c r="D67" s="164" t="s">
        <v>22</v>
      </c>
      <c r="E67" s="442"/>
      <c r="F67" s="581">
        <f>G17</f>
        <v>0</v>
      </c>
      <c r="G67" s="179">
        <f>E67%*-F67</f>
        <v>0</v>
      </c>
      <c r="H67" s="168"/>
    </row>
    <row r="68" spans="1:9" ht="15.95" customHeight="1">
      <c r="A68" s="450" t="s">
        <v>220</v>
      </c>
      <c r="B68" s="451"/>
      <c r="C68" s="144"/>
      <c r="D68" s="164" t="s">
        <v>52</v>
      </c>
      <c r="E68" s="442"/>
      <c r="F68" s="581"/>
      <c r="G68" s="179">
        <f>F68*E68</f>
        <v>0</v>
      </c>
      <c r="H68" s="170"/>
    </row>
    <row r="69" spans="1:9" ht="15.95" customHeight="1">
      <c r="A69" s="450"/>
      <c r="B69" s="144" t="s">
        <v>53</v>
      </c>
      <c r="C69" s="183"/>
      <c r="D69" s="164" t="s">
        <v>22</v>
      </c>
      <c r="E69" s="442"/>
      <c r="F69" s="581">
        <f>G68</f>
        <v>0</v>
      </c>
      <c r="G69" s="179">
        <f>-E69*F69%</f>
        <v>0</v>
      </c>
      <c r="H69" s="184"/>
    </row>
    <row r="70" spans="1:9" ht="15.95" customHeight="1">
      <c r="A70" s="132" t="s">
        <v>221</v>
      </c>
      <c r="B70" s="451"/>
      <c r="C70" s="144"/>
      <c r="D70" s="164" t="s">
        <v>52</v>
      </c>
      <c r="E70" s="442">
        <v>1</v>
      </c>
      <c r="F70" s="581"/>
      <c r="G70" s="179">
        <f>F70*E70</f>
        <v>0</v>
      </c>
      <c r="H70" s="170"/>
    </row>
    <row r="71" spans="1:9" ht="15.95" customHeight="1">
      <c r="A71" s="182"/>
      <c r="B71" s="144" t="s">
        <v>54</v>
      </c>
      <c r="C71" s="183"/>
      <c r="D71" s="164" t="s">
        <v>22</v>
      </c>
      <c r="E71" s="442"/>
      <c r="F71" s="581">
        <f>G70</f>
        <v>0</v>
      </c>
      <c r="G71" s="179">
        <f>-E71*F71%</f>
        <v>0</v>
      </c>
      <c r="H71" s="184"/>
    </row>
    <row r="72" spans="1:9" ht="15.95" customHeight="1">
      <c r="A72" s="450" t="s">
        <v>223</v>
      </c>
      <c r="B72" s="451"/>
      <c r="C72" s="144"/>
      <c r="D72" s="164" t="s">
        <v>52</v>
      </c>
      <c r="E72" s="442">
        <v>1</v>
      </c>
      <c r="F72" s="581"/>
      <c r="G72" s="179">
        <f>F72*E72</f>
        <v>0</v>
      </c>
      <c r="H72" s="168"/>
    </row>
    <row r="73" spans="1:9" ht="15.95" customHeight="1">
      <c r="A73" s="450" t="s">
        <v>222</v>
      </c>
      <c r="B73" s="451"/>
      <c r="C73" s="144"/>
      <c r="D73" s="164" t="s">
        <v>55</v>
      </c>
      <c r="E73" s="584"/>
      <c r="F73" s="581"/>
      <c r="G73" s="179">
        <f>F73*E73/12</f>
        <v>0</v>
      </c>
      <c r="H73" s="184"/>
    </row>
    <row r="74" spans="1:9" ht="15.95" customHeight="1">
      <c r="A74" s="450" t="s">
        <v>56</v>
      </c>
      <c r="B74" s="451"/>
      <c r="C74" s="144"/>
      <c r="D74" s="164" t="s">
        <v>55</v>
      </c>
      <c r="E74" s="584"/>
      <c r="F74" s="581"/>
      <c r="G74" s="179">
        <f>F74*E74/12</f>
        <v>0</v>
      </c>
      <c r="H74" s="168"/>
    </row>
    <row r="75" spans="1:9" ht="15.95" customHeight="1">
      <c r="A75" s="450" t="s">
        <v>57</v>
      </c>
      <c r="B75" s="451"/>
      <c r="C75" s="144"/>
      <c r="D75" s="439" t="s">
        <v>24</v>
      </c>
      <c r="E75" s="211">
        <f>E23</f>
        <v>0</v>
      </c>
      <c r="F75" s="585">
        <f>SUM(G65:G74)</f>
        <v>0</v>
      </c>
      <c r="G75" s="185">
        <f>F75*E75</f>
        <v>0</v>
      </c>
      <c r="H75" s="186"/>
    </row>
    <row r="76" spans="1:9" ht="15.95" customHeight="1">
      <c r="A76" s="448" t="s">
        <v>58</v>
      </c>
      <c r="B76" s="449"/>
      <c r="C76" s="153"/>
      <c r="D76" s="164"/>
      <c r="E76" s="144"/>
      <c r="F76" s="439"/>
      <c r="G76" s="145"/>
      <c r="H76" s="184">
        <f>F75</f>
        <v>0</v>
      </c>
    </row>
    <row r="77" spans="1:9" ht="15.95" customHeight="1">
      <c r="A77" s="445"/>
      <c r="B77" s="446"/>
      <c r="C77" s="446"/>
      <c r="D77" s="138"/>
      <c r="E77" s="187"/>
      <c r="F77" s="188"/>
      <c r="G77" s="188"/>
      <c r="H77" s="189"/>
    </row>
    <row r="78" spans="1:9" ht="15.95" customHeight="1">
      <c r="A78" s="448" t="s">
        <v>138</v>
      </c>
      <c r="B78" s="449"/>
      <c r="C78" s="153"/>
      <c r="D78" s="439"/>
      <c r="E78" s="154"/>
      <c r="F78" s="155"/>
      <c r="G78" s="155"/>
      <c r="H78" s="190"/>
    </row>
    <row r="79" spans="1:9" ht="15.95" customHeight="1">
      <c r="A79" s="157" t="s">
        <v>59</v>
      </c>
      <c r="B79" s="158"/>
      <c r="C79" s="158"/>
      <c r="D79" s="154"/>
      <c r="E79" s="154"/>
      <c r="F79" s="155"/>
      <c r="G79" s="155"/>
      <c r="H79" s="190"/>
    </row>
    <row r="80" spans="1:9" ht="15.95" customHeight="1">
      <c r="A80" s="483" t="s">
        <v>8</v>
      </c>
      <c r="B80" s="484"/>
      <c r="C80" s="484"/>
      <c r="D80" s="439" t="s">
        <v>9</v>
      </c>
      <c r="E80" s="439" t="s">
        <v>10</v>
      </c>
      <c r="F80" s="439" t="s">
        <v>11</v>
      </c>
      <c r="G80" s="148" t="s">
        <v>12</v>
      </c>
      <c r="H80" s="143" t="s">
        <v>13</v>
      </c>
    </row>
    <row r="81" spans="1:12" ht="15.95" customHeight="1">
      <c r="A81" s="132" t="s">
        <v>246</v>
      </c>
      <c r="B81" s="451"/>
      <c r="C81" s="144"/>
      <c r="D81" s="164" t="s">
        <v>60</v>
      </c>
      <c r="E81" s="441"/>
      <c r="F81" s="149"/>
      <c r="G81" s="145">
        <f t="shared" ref="G81:G88" si="4">F81*E81/12</f>
        <v>0</v>
      </c>
      <c r="H81" s="143"/>
      <c r="L81" s="105"/>
    </row>
    <row r="82" spans="1:12" ht="15.95" customHeight="1">
      <c r="A82" s="132" t="s">
        <v>267</v>
      </c>
      <c r="B82" s="451"/>
      <c r="C82" s="144"/>
      <c r="D82" s="164" t="s">
        <v>60</v>
      </c>
      <c r="E82" s="441"/>
      <c r="F82" s="149"/>
      <c r="G82" s="145">
        <f>F82*E82/12</f>
        <v>0</v>
      </c>
      <c r="H82" s="143"/>
      <c r="K82" s="312"/>
      <c r="L82" s="105"/>
    </row>
    <row r="83" spans="1:12" ht="15.95" customHeight="1">
      <c r="A83" s="132" t="s">
        <v>266</v>
      </c>
      <c r="B83" s="451"/>
      <c r="C83" s="144"/>
      <c r="D83" s="164" t="s">
        <v>60</v>
      </c>
      <c r="E83" s="441"/>
      <c r="F83" s="149"/>
      <c r="G83" s="145">
        <f>F83*E83/12</f>
        <v>0</v>
      </c>
      <c r="H83" s="143"/>
      <c r="L83" s="105"/>
    </row>
    <row r="84" spans="1:12" ht="15.95" customHeight="1">
      <c r="A84" s="132" t="s">
        <v>268</v>
      </c>
      <c r="B84" s="451"/>
      <c r="C84" s="144"/>
      <c r="D84" s="164" t="s">
        <v>60</v>
      </c>
      <c r="E84" s="441"/>
      <c r="F84" s="149"/>
      <c r="G84" s="145">
        <f>F84*E84/12</f>
        <v>0</v>
      </c>
      <c r="H84" s="143"/>
      <c r="L84" s="105"/>
    </row>
    <row r="85" spans="1:12" ht="15.95" customHeight="1">
      <c r="A85" s="450" t="s">
        <v>247</v>
      </c>
      <c r="B85" s="451"/>
      <c r="C85" s="144"/>
      <c r="D85" s="164" t="s">
        <v>60</v>
      </c>
      <c r="E85" s="441"/>
      <c r="F85" s="149"/>
      <c r="G85" s="145">
        <f t="shared" si="4"/>
        <v>0</v>
      </c>
      <c r="H85" s="143"/>
      <c r="L85" s="105"/>
    </row>
    <row r="86" spans="1:12" ht="15.95" customHeight="1">
      <c r="A86" s="132" t="s">
        <v>245</v>
      </c>
      <c r="B86" s="451"/>
      <c r="C86" s="144"/>
      <c r="D86" s="164" t="s">
        <v>60</v>
      </c>
      <c r="E86" s="441"/>
      <c r="F86" s="149"/>
      <c r="G86" s="145">
        <f>F86*E86/12</f>
        <v>0</v>
      </c>
      <c r="H86" s="143"/>
      <c r="L86" s="105"/>
    </row>
    <row r="87" spans="1:12" ht="15.95" customHeight="1">
      <c r="A87" s="132" t="s">
        <v>244</v>
      </c>
      <c r="B87" s="451"/>
      <c r="C87" s="144"/>
      <c r="D87" s="164" t="s">
        <v>60</v>
      </c>
      <c r="E87" s="441"/>
      <c r="F87" s="149"/>
      <c r="G87" s="145">
        <f>F87*E87/12</f>
        <v>0</v>
      </c>
      <c r="H87" s="143"/>
      <c r="L87" s="105"/>
    </row>
    <row r="88" spans="1:12" ht="15.95" customHeight="1">
      <c r="A88" s="450" t="s">
        <v>56</v>
      </c>
      <c r="B88" s="451"/>
      <c r="C88" s="144"/>
      <c r="D88" s="164" t="s">
        <v>60</v>
      </c>
      <c r="E88" s="441"/>
      <c r="F88" s="149"/>
      <c r="G88" s="145">
        <f t="shared" si="4"/>
        <v>0</v>
      </c>
      <c r="H88" s="143"/>
      <c r="J88" s="1"/>
      <c r="K88" s="1"/>
      <c r="L88" s="17"/>
    </row>
    <row r="89" spans="1:12" ht="15.95" customHeight="1">
      <c r="A89" s="450" t="s">
        <v>57</v>
      </c>
      <c r="B89" s="451"/>
      <c r="C89" s="144"/>
      <c r="D89" s="439" t="s">
        <v>24</v>
      </c>
      <c r="E89" s="439">
        <f>E23</f>
        <v>0</v>
      </c>
      <c r="F89" s="145"/>
      <c r="G89" s="145">
        <f>SUM(G81:G88)</f>
        <v>0</v>
      </c>
      <c r="H89" s="143"/>
    </row>
    <row r="90" spans="1:12" ht="15.95" customHeight="1">
      <c r="A90" s="448" t="s">
        <v>61</v>
      </c>
      <c r="B90" s="449"/>
      <c r="C90" s="153"/>
      <c r="D90" s="153"/>
      <c r="E90" s="154"/>
      <c r="F90" s="155"/>
      <c r="G90" s="155"/>
      <c r="H90" s="184">
        <f>G89*E89</f>
        <v>0</v>
      </c>
    </row>
    <row r="91" spans="1:12" ht="15.95" customHeight="1">
      <c r="A91" s="450"/>
      <c r="B91" s="451"/>
      <c r="C91" s="144"/>
      <c r="D91" s="439"/>
      <c r="E91" s="439"/>
      <c r="F91" s="145"/>
      <c r="G91" s="145"/>
      <c r="H91" s="170"/>
    </row>
    <row r="92" spans="1:12" ht="15.95" customHeight="1">
      <c r="A92" s="182"/>
      <c r="B92" s="176"/>
      <c r="C92" s="183"/>
      <c r="D92" s="183"/>
      <c r="E92" s="183"/>
      <c r="F92" s="183"/>
      <c r="G92" s="183"/>
      <c r="H92" s="191"/>
    </row>
    <row r="93" spans="1:12" ht="15.95" customHeight="1">
      <c r="A93" s="157" t="s">
        <v>62</v>
      </c>
      <c r="B93" s="158"/>
      <c r="C93" s="159"/>
      <c r="D93" s="159"/>
      <c r="E93" s="159"/>
      <c r="F93" s="192"/>
      <c r="G93" s="192"/>
      <c r="H93" s="193">
        <f>SUM(H17:H92)</f>
        <v>0</v>
      </c>
    </row>
    <row r="94" spans="1:12" ht="15.95" customHeight="1">
      <c r="A94" s="194"/>
      <c r="B94" s="195"/>
      <c r="C94" s="196"/>
      <c r="D94" s="196"/>
      <c r="E94" s="196"/>
      <c r="F94" s="196"/>
      <c r="G94" s="196"/>
      <c r="H94" s="197"/>
    </row>
    <row r="95" spans="1:12" ht="15.95" customHeight="1" thickBot="1">
      <c r="A95" s="182"/>
      <c r="B95" s="176"/>
      <c r="C95" s="183"/>
      <c r="D95" s="183"/>
      <c r="E95" s="183"/>
      <c r="F95" s="183"/>
      <c r="G95" s="183"/>
      <c r="H95" s="151"/>
    </row>
    <row r="96" spans="1:12" ht="15.95" customHeight="1" thickBot="1">
      <c r="A96" s="460" t="s">
        <v>224</v>
      </c>
      <c r="B96" s="461"/>
      <c r="C96" s="461"/>
      <c r="D96" s="461"/>
      <c r="E96" s="461"/>
      <c r="F96" s="461"/>
      <c r="G96" s="461"/>
      <c r="H96" s="462"/>
    </row>
    <row r="97" spans="1:8" ht="15.95" customHeight="1">
      <c r="A97" s="198" t="s">
        <v>63</v>
      </c>
      <c r="B97" s="199"/>
      <c r="C97" s="199"/>
      <c r="D97" s="199"/>
      <c r="E97" s="199"/>
      <c r="F97" s="199"/>
      <c r="G97" s="199"/>
      <c r="H97" s="200"/>
    </row>
    <row r="98" spans="1:8" ht="15.95" customHeight="1">
      <c r="A98" s="201"/>
      <c r="B98" s="130"/>
      <c r="C98" s="130"/>
      <c r="D98" s="130"/>
      <c r="E98" s="130"/>
      <c r="F98" s="130"/>
      <c r="G98" s="130"/>
      <c r="H98" s="202"/>
    </row>
    <row r="99" spans="1:8" ht="15.95" customHeight="1">
      <c r="A99" s="448" t="s">
        <v>250</v>
      </c>
      <c r="B99" s="449"/>
      <c r="C99" s="153"/>
      <c r="D99" s="144"/>
      <c r="E99" s="144"/>
      <c r="F99" s="203"/>
      <c r="G99" s="203"/>
      <c r="H99" s="168"/>
    </row>
    <row r="100" spans="1:8" ht="15.95" customHeight="1">
      <c r="A100" s="450" t="s">
        <v>8</v>
      </c>
      <c r="B100" s="451"/>
      <c r="C100" s="439"/>
      <c r="D100" s="439" t="s">
        <v>9</v>
      </c>
      <c r="E100" s="439" t="s">
        <v>10</v>
      </c>
      <c r="F100" s="439" t="s">
        <v>11</v>
      </c>
      <c r="G100" s="148" t="s">
        <v>12</v>
      </c>
      <c r="H100" s="143" t="s">
        <v>13</v>
      </c>
    </row>
    <row r="101" spans="1:8" ht="15.95" customHeight="1">
      <c r="A101" s="182" t="s">
        <v>64</v>
      </c>
      <c r="B101" s="176"/>
      <c r="C101" s="183"/>
      <c r="D101" s="164" t="s">
        <v>65</v>
      </c>
      <c r="E101" s="442"/>
      <c r="F101" s="580"/>
      <c r="G101" s="145">
        <f>F101*E101</f>
        <v>0</v>
      </c>
      <c r="H101" s="168"/>
    </row>
    <row r="102" spans="1:8" ht="15.95" customHeight="1">
      <c r="A102" s="450" t="s">
        <v>66</v>
      </c>
      <c r="B102" s="451"/>
      <c r="C102" s="144"/>
      <c r="D102" s="439" t="s">
        <v>67</v>
      </c>
      <c r="E102" s="441"/>
      <c r="F102" s="145"/>
      <c r="G102" s="145"/>
      <c r="H102" s="168"/>
    </row>
    <row r="103" spans="1:8" ht="15.95" customHeight="1">
      <c r="A103" s="450" t="s">
        <v>68</v>
      </c>
      <c r="B103" s="451"/>
      <c r="C103" s="144"/>
      <c r="D103" s="439" t="s">
        <v>67</v>
      </c>
      <c r="E103" s="441"/>
      <c r="F103" s="145"/>
      <c r="G103" s="145"/>
      <c r="H103" s="168"/>
    </row>
    <row r="104" spans="1:8" ht="15.95" customHeight="1">
      <c r="A104" s="450" t="s">
        <v>69</v>
      </c>
      <c r="B104" s="451"/>
      <c r="C104" s="144"/>
      <c r="D104" s="439" t="s">
        <v>22</v>
      </c>
      <c r="E104" s="147"/>
      <c r="F104" s="145">
        <f>G101</f>
        <v>0</v>
      </c>
      <c r="G104" s="145">
        <f>F104*E104%</f>
        <v>0</v>
      </c>
      <c r="H104" s="168"/>
    </row>
    <row r="105" spans="1:8" ht="15.95" customHeight="1">
      <c r="A105" s="450" t="s">
        <v>70</v>
      </c>
      <c r="B105" s="451"/>
      <c r="C105" s="144"/>
      <c r="D105" s="439" t="s">
        <v>71</v>
      </c>
      <c r="E105" s="204">
        <f>E102*12</f>
        <v>0</v>
      </c>
      <c r="F105" s="145">
        <f>G104</f>
        <v>0</v>
      </c>
      <c r="G105" s="145">
        <f>IFERROR(F105/E105,0)</f>
        <v>0</v>
      </c>
      <c r="H105" s="184"/>
    </row>
    <row r="106" spans="1:8" ht="15.95" customHeight="1">
      <c r="A106" s="448" t="s">
        <v>72</v>
      </c>
      <c r="B106" s="449"/>
      <c r="C106" s="153"/>
      <c r="D106" s="164"/>
      <c r="E106" s="439"/>
      <c r="F106" s="205"/>
      <c r="G106" s="155"/>
      <c r="H106" s="184">
        <f>G105</f>
        <v>0</v>
      </c>
    </row>
    <row r="107" spans="1:8" ht="15.95" customHeight="1">
      <c r="A107" s="450"/>
      <c r="B107" s="451"/>
      <c r="C107" s="144"/>
      <c r="D107" s="439"/>
      <c r="E107" s="206"/>
      <c r="F107" s="205"/>
      <c r="G107" s="145"/>
      <c r="H107" s="168"/>
    </row>
    <row r="108" spans="1:8" ht="15.95" customHeight="1">
      <c r="A108" s="448" t="s">
        <v>251</v>
      </c>
      <c r="B108" s="449"/>
      <c r="C108" s="207"/>
      <c r="D108" s="208"/>
      <c r="E108" s="208"/>
      <c r="F108" s="209"/>
      <c r="G108" s="210"/>
      <c r="H108" s="168"/>
    </row>
    <row r="109" spans="1:8" ht="15.95" customHeight="1">
      <c r="A109" s="450" t="s">
        <v>8</v>
      </c>
      <c r="B109" s="451"/>
      <c r="C109" s="211"/>
      <c r="D109" s="208" t="s">
        <v>9</v>
      </c>
      <c r="E109" s="208" t="s">
        <v>10</v>
      </c>
      <c r="F109" s="208" t="s">
        <v>11</v>
      </c>
      <c r="G109" s="210" t="s">
        <v>12</v>
      </c>
      <c r="H109" s="143" t="s">
        <v>13</v>
      </c>
    </row>
    <row r="110" spans="1:8" ht="15.95" customHeight="1">
      <c r="A110" s="450" t="s">
        <v>73</v>
      </c>
      <c r="B110" s="451"/>
      <c r="C110" s="212"/>
      <c r="D110" s="208" t="s">
        <v>65</v>
      </c>
      <c r="E110" s="208">
        <f>E101</f>
        <v>0</v>
      </c>
      <c r="F110" s="213">
        <f>F101</f>
        <v>0</v>
      </c>
      <c r="G110" s="214">
        <f>F110*E110</f>
        <v>0</v>
      </c>
      <c r="H110" s="168"/>
    </row>
    <row r="111" spans="1:8" ht="15.95" customHeight="1">
      <c r="A111" s="452" t="s">
        <v>74</v>
      </c>
      <c r="B111" s="453"/>
      <c r="C111" s="215"/>
      <c r="D111" s="208" t="s">
        <v>75</v>
      </c>
      <c r="E111" s="208"/>
      <c r="F111" s="213">
        <f>IFERROR(IF(E103&lt;=E102,G101-(E104/(100*E102)*E103)*G101,G101-G104),0)</f>
        <v>0</v>
      </c>
      <c r="G111" s="214"/>
      <c r="H111" s="168"/>
    </row>
    <row r="112" spans="1:8" ht="15.95" customHeight="1">
      <c r="A112" s="216" t="s">
        <v>76</v>
      </c>
      <c r="B112" s="217"/>
      <c r="C112" s="218"/>
      <c r="D112" s="219" t="s">
        <v>75</v>
      </c>
      <c r="E112" s="219"/>
      <c r="F112" s="220">
        <f>IFERROR(IF(E103&gt;=E102,F111,((((F111)-(G101-G104))*(((E102-E103)+1)/(2*(E102-E103))))+(G101-G104))),0)</f>
        <v>0</v>
      </c>
      <c r="G112" s="221"/>
      <c r="H112" s="186"/>
    </row>
    <row r="113" spans="1:8" ht="15.95" customHeight="1">
      <c r="A113" s="450" t="s">
        <v>77</v>
      </c>
      <c r="B113" s="451"/>
      <c r="C113" s="212"/>
      <c r="D113" s="208" t="s">
        <v>22</v>
      </c>
      <c r="E113" s="447"/>
      <c r="F113" s="213">
        <f>F112</f>
        <v>0</v>
      </c>
      <c r="G113" s="214">
        <f>F112*E113%/12</f>
        <v>0</v>
      </c>
      <c r="H113" s="168"/>
    </row>
    <row r="114" spans="1:8" ht="15.95" customHeight="1">
      <c r="A114" s="448" t="s">
        <v>78</v>
      </c>
      <c r="B114" s="446"/>
      <c r="C114" s="576"/>
      <c r="D114" s="208"/>
      <c r="E114" s="578"/>
      <c r="F114" s="222"/>
      <c r="G114" s="223"/>
      <c r="H114" s="224">
        <f>G113</f>
        <v>0</v>
      </c>
    </row>
    <row r="115" spans="1:8" ht="15.95" customHeight="1">
      <c r="A115" s="225"/>
      <c r="B115" s="226"/>
      <c r="C115" s="577"/>
      <c r="D115" s="443"/>
      <c r="E115" s="579"/>
      <c r="F115" s="150"/>
      <c r="G115" s="229"/>
      <c r="H115" s="230"/>
    </row>
    <row r="116" spans="1:8" ht="15.95" customHeight="1">
      <c r="A116" s="448" t="s">
        <v>252</v>
      </c>
      <c r="B116" s="449"/>
      <c r="C116" s="207"/>
      <c r="D116" s="208"/>
      <c r="E116" s="438"/>
      <c r="F116" s="439"/>
      <c r="G116" s="439"/>
      <c r="H116" s="143"/>
    </row>
    <row r="117" spans="1:8" ht="15.95" customHeight="1">
      <c r="A117" s="450" t="s">
        <v>8</v>
      </c>
      <c r="B117" s="451"/>
      <c r="C117" s="211"/>
      <c r="D117" s="208" t="s">
        <v>9</v>
      </c>
      <c r="E117" s="438" t="s">
        <v>10</v>
      </c>
      <c r="F117" s="439" t="s">
        <v>11</v>
      </c>
      <c r="G117" s="148" t="s">
        <v>12</v>
      </c>
      <c r="H117" s="143" t="s">
        <v>13</v>
      </c>
    </row>
    <row r="118" spans="1:8" ht="15.95" customHeight="1">
      <c r="A118" s="450" t="s">
        <v>79</v>
      </c>
      <c r="B118" s="451"/>
      <c r="C118" s="144"/>
      <c r="D118" s="439" t="s">
        <v>22</v>
      </c>
      <c r="E118" s="441">
        <v>0</v>
      </c>
      <c r="F118" s="145">
        <f>F101</f>
        <v>0</v>
      </c>
      <c r="G118" s="145">
        <f>F118*E118/100/12</f>
        <v>0</v>
      </c>
      <c r="H118" s="168"/>
    </row>
    <row r="119" spans="1:8" ht="15.95" customHeight="1">
      <c r="A119" s="450" t="s">
        <v>273</v>
      </c>
      <c r="B119" s="451"/>
      <c r="C119" s="144"/>
      <c r="D119" s="164" t="s">
        <v>65</v>
      </c>
      <c r="E119" s="439">
        <f>E101</f>
        <v>0</v>
      </c>
      <c r="F119" s="149">
        <v>0</v>
      </c>
      <c r="G119" s="145">
        <f>F119*E119/12</f>
        <v>0</v>
      </c>
      <c r="H119" s="168"/>
    </row>
    <row r="120" spans="1:8" ht="15.95" customHeight="1">
      <c r="A120" s="450" t="s">
        <v>80</v>
      </c>
      <c r="B120" s="451"/>
      <c r="C120" s="144"/>
      <c r="D120" s="164" t="s">
        <v>65</v>
      </c>
      <c r="E120" s="439">
        <f>E101</f>
        <v>0</v>
      </c>
      <c r="F120" s="149">
        <v>0</v>
      </c>
      <c r="G120" s="145">
        <f>F120*E120/12</f>
        <v>0</v>
      </c>
      <c r="H120" s="168"/>
    </row>
    <row r="121" spans="1:8" ht="15.95" customHeight="1">
      <c r="A121" s="448" t="s">
        <v>81</v>
      </c>
      <c r="B121" s="449"/>
      <c r="C121" s="153"/>
      <c r="D121" s="153"/>
      <c r="E121" s="154"/>
      <c r="F121" s="231"/>
      <c r="G121" s="231"/>
      <c r="H121" s="184">
        <f>SUM(G118:G120)</f>
        <v>0</v>
      </c>
    </row>
    <row r="122" spans="1:8" ht="15.95" customHeight="1">
      <c r="A122" s="450"/>
      <c r="B122" s="451"/>
      <c r="C122" s="144"/>
      <c r="D122" s="144"/>
      <c r="E122" s="439"/>
      <c r="F122" s="148"/>
      <c r="G122" s="232"/>
      <c r="H122" s="168"/>
    </row>
    <row r="123" spans="1:8" ht="15.95" customHeight="1">
      <c r="A123" s="448" t="s">
        <v>83</v>
      </c>
      <c r="B123" s="449"/>
      <c r="C123" s="449"/>
      <c r="D123" s="159"/>
      <c r="E123" s="159"/>
      <c r="F123" s="159"/>
      <c r="G123" s="159"/>
      <c r="H123" s="193"/>
    </row>
    <row r="124" spans="1:8" ht="15.95" customHeight="1">
      <c r="A124" s="182"/>
      <c r="B124" s="449" t="s">
        <v>84</v>
      </c>
      <c r="C124" s="449"/>
      <c r="D124" s="410">
        <v>160</v>
      </c>
      <c r="E124" s="159"/>
      <c r="F124" s="159"/>
      <c r="G124" s="159"/>
      <c r="H124" s="193"/>
    </row>
    <row r="125" spans="1:8" ht="15.95" customHeight="1">
      <c r="A125" s="448"/>
      <c r="B125" s="449"/>
      <c r="C125" s="449"/>
      <c r="D125" s="233"/>
      <c r="E125" s="159"/>
      <c r="F125" s="159"/>
      <c r="G125" s="159"/>
      <c r="H125" s="193"/>
    </row>
    <row r="126" spans="1:8" ht="15.95" customHeight="1">
      <c r="A126" s="448" t="s">
        <v>254</v>
      </c>
      <c r="B126" s="130"/>
      <c r="C126" s="131"/>
      <c r="D126" s="183"/>
      <c r="E126" s="144"/>
      <c r="F126" s="203"/>
      <c r="G126" s="144"/>
      <c r="H126" s="170"/>
    </row>
    <row r="127" spans="1:8" ht="15.95" customHeight="1">
      <c r="A127" s="450" t="s">
        <v>8</v>
      </c>
      <c r="B127" s="451"/>
      <c r="C127" s="439"/>
      <c r="D127" s="439" t="s">
        <v>9</v>
      </c>
      <c r="E127" s="439" t="s">
        <v>10</v>
      </c>
      <c r="F127" s="439" t="s">
        <v>11</v>
      </c>
      <c r="G127" s="439" t="s">
        <v>12</v>
      </c>
      <c r="H127" s="143" t="s">
        <v>13</v>
      </c>
    </row>
    <row r="128" spans="1:8" ht="15.95" customHeight="1">
      <c r="A128" s="450" t="s">
        <v>85</v>
      </c>
      <c r="B128" s="451"/>
      <c r="C128" s="144"/>
      <c r="D128" s="234" t="s">
        <v>86</v>
      </c>
      <c r="E128" s="235"/>
      <c r="F128" s="228"/>
      <c r="G128" s="236"/>
      <c r="H128" s="151"/>
    </row>
    <row r="129" spans="1:8" ht="15.95" customHeight="1">
      <c r="A129" s="182" t="s">
        <v>253</v>
      </c>
      <c r="B129" s="176"/>
      <c r="C129" s="183"/>
      <c r="D129" s="439" t="s">
        <v>87</v>
      </c>
      <c r="E129" s="148">
        <f>E128*D124</f>
        <v>0</v>
      </c>
      <c r="F129" s="237"/>
      <c r="G129" s="145">
        <f>E129*F129</f>
        <v>0</v>
      </c>
      <c r="H129" s="168"/>
    </row>
    <row r="130" spans="1:8" ht="15.95" customHeight="1">
      <c r="A130" s="448" t="s">
        <v>88</v>
      </c>
      <c r="B130" s="449"/>
      <c r="C130" s="153"/>
      <c r="D130" s="154"/>
      <c r="E130" s="231"/>
      <c r="F130" s="155"/>
      <c r="G130" s="238"/>
      <c r="H130" s="156">
        <f>E129*F129</f>
        <v>0</v>
      </c>
    </row>
    <row r="131" spans="1:8" ht="15.95" customHeight="1">
      <c r="A131" s="450"/>
      <c r="B131" s="451"/>
      <c r="C131" s="144"/>
      <c r="D131" s="439"/>
      <c r="E131" s="148"/>
      <c r="F131" s="145"/>
      <c r="G131" s="179"/>
      <c r="H131" s="156"/>
    </row>
    <row r="132" spans="1:8" ht="15.95" customHeight="1">
      <c r="A132" s="448" t="s">
        <v>255</v>
      </c>
      <c r="B132" s="449"/>
      <c r="C132" s="153"/>
      <c r="D132" s="439"/>
      <c r="E132" s="145"/>
      <c r="F132" s="145"/>
      <c r="G132" s="145"/>
      <c r="H132" s="168"/>
    </row>
    <row r="133" spans="1:8" ht="15.95" customHeight="1">
      <c r="A133" s="450" t="s">
        <v>8</v>
      </c>
      <c r="B133" s="451"/>
      <c r="C133" s="439"/>
      <c r="D133" s="439" t="s">
        <v>9</v>
      </c>
      <c r="E133" s="439" t="s">
        <v>10</v>
      </c>
      <c r="F133" s="439" t="s">
        <v>249</v>
      </c>
      <c r="G133" s="148" t="s">
        <v>12</v>
      </c>
      <c r="H133" s="143" t="s">
        <v>13</v>
      </c>
    </row>
    <row r="134" spans="1:8" ht="15.95" customHeight="1">
      <c r="A134" s="450" t="s">
        <v>256</v>
      </c>
      <c r="B134" s="239"/>
      <c r="C134" s="240"/>
      <c r="D134" s="241" t="s">
        <v>248</v>
      </c>
      <c r="E134" s="242"/>
      <c r="F134" s="243">
        <f>D124</f>
        <v>160</v>
      </c>
      <c r="G134" s="244">
        <f>F134*E134</f>
        <v>0</v>
      </c>
      <c r="H134" s="245"/>
    </row>
    <row r="135" spans="1:8" ht="15.95" customHeight="1">
      <c r="A135" s="448" t="s">
        <v>82</v>
      </c>
      <c r="B135" s="449"/>
      <c r="C135" s="153"/>
      <c r="D135" s="439"/>
      <c r="E135" s="144"/>
      <c r="F135" s="205"/>
      <c r="G135" s="205"/>
      <c r="H135" s="184">
        <f>G134</f>
        <v>0</v>
      </c>
    </row>
    <row r="136" spans="1:8" ht="15.95" customHeight="1">
      <c r="A136" s="448"/>
      <c r="B136" s="449"/>
      <c r="C136" s="153"/>
      <c r="D136" s="439"/>
      <c r="E136" s="144"/>
      <c r="F136" s="205"/>
      <c r="G136" s="205"/>
      <c r="H136" s="184"/>
    </row>
    <row r="137" spans="1:8" ht="15.95" customHeight="1">
      <c r="A137" s="182"/>
      <c r="B137" s="176"/>
      <c r="C137" s="183"/>
      <c r="D137" s="183"/>
      <c r="E137" s="183"/>
      <c r="F137" s="183"/>
      <c r="G137" s="183"/>
      <c r="H137" s="151"/>
    </row>
    <row r="138" spans="1:8" ht="15.95" customHeight="1">
      <c r="A138" s="157" t="s">
        <v>229</v>
      </c>
      <c r="B138" s="158"/>
      <c r="C138" s="159"/>
      <c r="D138" s="159"/>
      <c r="E138" s="159"/>
      <c r="F138" s="159"/>
      <c r="G138" s="159"/>
      <c r="H138" s="193">
        <f>(SUM(H101:H137))</f>
        <v>0</v>
      </c>
    </row>
    <row r="139" spans="1:8" ht="15.95" customHeight="1">
      <c r="A139" s="225"/>
      <c r="B139" s="226"/>
      <c r="C139" s="227"/>
      <c r="D139" s="227"/>
      <c r="E139" s="227"/>
      <c r="F139" s="227"/>
      <c r="G139" s="227"/>
      <c r="H139" s="230"/>
    </row>
    <row r="140" spans="1:8" ht="15.95" customHeight="1">
      <c r="A140" s="246" t="s">
        <v>232</v>
      </c>
      <c r="B140" s="159"/>
      <c r="C140" s="159"/>
      <c r="D140" s="159"/>
      <c r="E140" s="159"/>
      <c r="F140" s="159"/>
      <c r="G140" s="159"/>
      <c r="H140" s="193">
        <f>H138+H93</f>
        <v>0</v>
      </c>
    </row>
    <row r="141" spans="1:8" ht="15.95" customHeight="1" thickBot="1">
      <c r="A141" s="225"/>
      <c r="B141" s="226"/>
      <c r="C141" s="227"/>
      <c r="D141" s="227"/>
      <c r="E141" s="227"/>
      <c r="F141" s="227"/>
      <c r="G141" s="227"/>
      <c r="H141" s="230"/>
    </row>
    <row r="142" spans="1:8" ht="15.95" customHeight="1" thickBot="1">
      <c r="A142" s="460" t="s">
        <v>89</v>
      </c>
      <c r="B142" s="461"/>
      <c r="C142" s="461"/>
      <c r="D142" s="461"/>
      <c r="E142" s="461"/>
      <c r="F142" s="461"/>
      <c r="G142" s="461"/>
      <c r="H142" s="462"/>
    </row>
    <row r="143" spans="1:8" ht="15.95" customHeight="1">
      <c r="A143" s="450" t="s">
        <v>8</v>
      </c>
      <c r="B143" s="451"/>
      <c r="C143" s="439"/>
      <c r="D143" s="439" t="s">
        <v>9</v>
      </c>
      <c r="E143" s="439" t="s">
        <v>10</v>
      </c>
      <c r="F143" s="439" t="s">
        <v>90</v>
      </c>
      <c r="G143" s="439" t="s">
        <v>12</v>
      </c>
      <c r="H143" s="143" t="s">
        <v>13</v>
      </c>
    </row>
    <row r="144" spans="1:8" ht="15.95" customHeight="1">
      <c r="A144" s="450" t="s">
        <v>301</v>
      </c>
      <c r="B144" s="451"/>
      <c r="C144" s="144"/>
      <c r="D144" s="439" t="s">
        <v>22</v>
      </c>
      <c r="E144" s="147"/>
      <c r="F144" s="247"/>
      <c r="G144" s="247"/>
      <c r="H144" s="168"/>
    </row>
    <row r="145" spans="1:8" ht="15.95" customHeight="1">
      <c r="A145" s="405" t="s">
        <v>302</v>
      </c>
      <c r="B145" s="176"/>
      <c r="C145" s="183"/>
      <c r="D145" s="439" t="s">
        <v>22</v>
      </c>
      <c r="E145" s="147"/>
      <c r="F145" s="247"/>
      <c r="G145" s="247"/>
      <c r="H145" s="168"/>
    </row>
    <row r="146" spans="1:8" ht="15.95" customHeight="1">
      <c r="A146" s="464" t="s">
        <v>303</v>
      </c>
      <c r="B146" s="464"/>
      <c r="C146" s="464"/>
      <c r="D146" s="438" t="s">
        <v>22</v>
      </c>
      <c r="E146" s="147"/>
      <c r="F146" s="248"/>
      <c r="G146" s="247"/>
      <c r="H146" s="168"/>
    </row>
    <row r="147" spans="1:8" ht="15.95" customHeight="1">
      <c r="A147" s="450" t="s">
        <v>204</v>
      </c>
      <c r="B147" s="106"/>
      <c r="C147" s="107"/>
      <c r="D147" s="108" t="s">
        <v>22</v>
      </c>
      <c r="E147" s="147"/>
      <c r="F147" s="109"/>
      <c r="G147" s="110"/>
      <c r="H147" s="111"/>
    </row>
    <row r="148" spans="1:8" ht="15.95" customHeight="1">
      <c r="A148" s="450" t="s">
        <v>304</v>
      </c>
      <c r="B148" s="451"/>
      <c r="C148" s="144"/>
      <c r="D148" s="439" t="s">
        <v>22</v>
      </c>
      <c r="E148" s="147"/>
      <c r="F148" s="249"/>
      <c r="G148" s="250"/>
      <c r="H148" s="168"/>
    </row>
    <row r="149" spans="1:8" ht="15.95" customHeight="1">
      <c r="A149" s="450" t="s">
        <v>305</v>
      </c>
      <c r="B149" s="217"/>
      <c r="C149" s="177"/>
      <c r="D149" s="439" t="s">
        <v>22</v>
      </c>
      <c r="E149" s="251"/>
      <c r="F149" s="252"/>
      <c r="G149" s="250"/>
      <c r="H149" s="408"/>
    </row>
    <row r="150" spans="1:8" ht="15.95" customHeight="1">
      <c r="A150" s="448" t="s">
        <v>306</v>
      </c>
      <c r="B150" s="217"/>
      <c r="C150" s="177"/>
      <c r="D150" s="154" t="s">
        <v>22</v>
      </c>
      <c r="E150" s="254">
        <f>ROUND(((1+E144%+E145%)*(1+E146%)/(1-(E147%+E148%+E149%))-1),4)</f>
        <v>0</v>
      </c>
      <c r="F150" s="145">
        <f>H140</f>
        <v>0</v>
      </c>
      <c r="G150" s="125"/>
      <c r="H150" s="409">
        <f>F150*E150</f>
        <v>0</v>
      </c>
    </row>
    <row r="151" spans="1:8" ht="15.95" customHeight="1">
      <c r="A151" s="450"/>
      <c r="B151" s="451"/>
      <c r="C151" s="144"/>
      <c r="D151" s="144"/>
      <c r="E151" s="439"/>
      <c r="F151" s="148"/>
      <c r="G151" s="144"/>
      <c r="H151" s="168"/>
    </row>
    <row r="152" spans="1:8" ht="15.95" customHeight="1">
      <c r="A152" s="157" t="s">
        <v>202</v>
      </c>
      <c r="B152" s="158"/>
      <c r="C152" s="159"/>
      <c r="D152" s="159"/>
      <c r="E152" s="455"/>
      <c r="F152" s="255"/>
      <c r="G152" s="159"/>
      <c r="H152" s="193">
        <f>H150</f>
        <v>0</v>
      </c>
    </row>
    <row r="153" spans="1:8" ht="15.95" customHeight="1" thickBot="1">
      <c r="A153" s="256"/>
      <c r="B153" s="257"/>
      <c r="C153" s="258"/>
      <c r="D153" s="258"/>
      <c r="E153" s="259"/>
      <c r="F153" s="260"/>
      <c r="G153" s="258"/>
      <c r="H153" s="261"/>
    </row>
    <row r="154" spans="1:8" ht="15.95" customHeight="1" thickBot="1">
      <c r="A154" s="460" t="s">
        <v>213</v>
      </c>
      <c r="B154" s="461"/>
      <c r="C154" s="461"/>
      <c r="D154" s="461"/>
      <c r="E154" s="461"/>
      <c r="F154" s="461"/>
      <c r="G154" s="461"/>
      <c r="H154" s="462"/>
    </row>
    <row r="155" spans="1:8" ht="15.95" customHeight="1">
      <c r="A155" s="262"/>
      <c r="B155" s="263"/>
      <c r="C155" s="264"/>
      <c r="D155" s="264"/>
      <c r="E155" s="264"/>
      <c r="F155" s="264"/>
      <c r="G155" s="264"/>
      <c r="H155" s="265"/>
    </row>
    <row r="156" spans="1:8" ht="15.95" customHeight="1">
      <c r="A156" s="266" t="s">
        <v>209</v>
      </c>
      <c r="B156" s="177"/>
      <c r="C156" s="267"/>
      <c r="D156" s="267"/>
      <c r="E156" s="267"/>
      <c r="F156" s="267"/>
      <c r="G156" s="267" t="s">
        <v>19</v>
      </c>
      <c r="H156" s="268">
        <f>ROUND(H152+H138+H93,2)</f>
        <v>0</v>
      </c>
    </row>
    <row r="157" spans="1:8" ht="15.95" customHeight="1">
      <c r="A157" s="269"/>
      <c r="B157" s="144"/>
      <c r="C157" s="270"/>
      <c r="D157" s="271"/>
      <c r="E157" s="269"/>
      <c r="F157" s="272"/>
      <c r="G157" s="272"/>
      <c r="H157" s="273"/>
    </row>
    <row r="158" spans="1:8" ht="15.95" customHeight="1">
      <c r="A158" s="266" t="s">
        <v>210</v>
      </c>
      <c r="B158" s="141"/>
      <c r="C158" s="274"/>
      <c r="D158" s="275"/>
      <c r="E158" s="276"/>
      <c r="F158" s="267"/>
      <c r="G158" s="267" t="s">
        <v>298</v>
      </c>
      <c r="H158" s="268">
        <v>1750</v>
      </c>
    </row>
    <row r="159" spans="1:8" ht="15.95" customHeight="1">
      <c r="A159" s="277"/>
      <c r="B159" s="183"/>
      <c r="C159" s="270"/>
      <c r="D159" s="278"/>
      <c r="E159" s="269"/>
      <c r="F159" s="272"/>
      <c r="G159" s="272"/>
      <c r="H159" s="273"/>
    </row>
    <row r="160" spans="1:8" ht="15.95" customHeight="1" thickBot="1">
      <c r="A160" s="277"/>
      <c r="B160" s="183"/>
      <c r="C160" s="279"/>
      <c r="D160" s="280"/>
      <c r="E160" s="277"/>
      <c r="F160" s="131"/>
      <c r="G160" s="131"/>
      <c r="H160" s="191"/>
    </row>
    <row r="161" spans="1:8" ht="15.95" customHeight="1" thickBot="1">
      <c r="A161" s="473" t="s">
        <v>211</v>
      </c>
      <c r="B161" s="473"/>
      <c r="C161" s="473"/>
      <c r="D161" s="473"/>
      <c r="E161" s="473"/>
      <c r="F161" s="473"/>
      <c r="G161" s="281" t="s">
        <v>299</v>
      </c>
      <c r="H161" s="282">
        <f>ROUND(H156/H158,2)</f>
        <v>0</v>
      </c>
    </row>
    <row r="162" spans="1:8" ht="15.95" customHeight="1" thickBot="1">
      <c r="A162" s="283"/>
      <c r="B162" s="284"/>
      <c r="C162" s="285"/>
      <c r="D162" s="285"/>
      <c r="E162" s="286"/>
      <c r="F162" s="287"/>
      <c r="G162" s="288"/>
      <c r="H162" s="289"/>
    </row>
    <row r="163" spans="1:8" ht="15.95" customHeight="1" thickBot="1">
      <c r="A163" s="290"/>
      <c r="B163" s="291"/>
      <c r="C163" s="292"/>
      <c r="D163" s="292"/>
      <c r="E163" s="444"/>
      <c r="F163" s="293"/>
      <c r="G163" s="294"/>
      <c r="H163" s="295"/>
    </row>
    <row r="164" spans="1:8" ht="15.95" customHeight="1" thickBot="1">
      <c r="A164" s="296"/>
      <c r="B164" s="297"/>
      <c r="C164" s="472" t="s">
        <v>297</v>
      </c>
      <c r="D164" s="472"/>
      <c r="E164" s="472"/>
      <c r="F164" s="472"/>
      <c r="G164" s="294"/>
      <c r="H164" s="295"/>
    </row>
    <row r="165" spans="1:8" ht="15.95" customHeight="1" thickBot="1">
      <c r="A165" s="296"/>
      <c r="B165" s="297"/>
      <c r="C165" s="474" t="s">
        <v>288</v>
      </c>
      <c r="D165" s="474"/>
      <c r="E165" s="474"/>
      <c r="F165" s="298">
        <f>H158</f>
        <v>1750</v>
      </c>
      <c r="G165" s="294"/>
      <c r="H165" s="295"/>
    </row>
    <row r="166" spans="1:8" ht="15.95" customHeight="1" thickBot="1">
      <c r="A166" s="296"/>
      <c r="B166" s="297"/>
      <c r="C166" s="474" t="s">
        <v>289</v>
      </c>
      <c r="D166" s="474"/>
      <c r="E166" s="474"/>
      <c r="F166" s="299">
        <f>12*10</f>
        <v>120</v>
      </c>
      <c r="G166" s="294"/>
      <c r="H166" s="295"/>
    </row>
    <row r="167" spans="1:8" ht="15.95" customHeight="1" thickBot="1">
      <c r="A167" s="296"/>
      <c r="B167" s="297"/>
      <c r="C167" s="474" t="s">
        <v>294</v>
      </c>
      <c r="D167" s="474"/>
      <c r="E167" s="474"/>
      <c r="F167" s="298">
        <f>F165*120</f>
        <v>210000</v>
      </c>
      <c r="G167" s="294"/>
      <c r="H167" s="295"/>
    </row>
    <row r="168" spans="1:8" ht="15.95" customHeight="1" thickBot="1">
      <c r="A168" s="296"/>
      <c r="B168" s="297"/>
      <c r="C168" s="474" t="s">
        <v>290</v>
      </c>
      <c r="D168" s="474"/>
      <c r="E168" s="474"/>
      <c r="F168" s="300">
        <f>H161</f>
        <v>0</v>
      </c>
      <c r="G168" s="294"/>
      <c r="H168" s="295"/>
    </row>
    <row r="169" spans="1:8" ht="15.95" customHeight="1" thickBot="1">
      <c r="A169" s="296"/>
      <c r="B169" s="297"/>
      <c r="C169" s="475" t="s">
        <v>295</v>
      </c>
      <c r="D169" s="475"/>
      <c r="E169" s="475"/>
      <c r="F169" s="300">
        <f>F168*F165*12</f>
        <v>0</v>
      </c>
      <c r="G169" s="301"/>
      <c r="H169" s="302"/>
    </row>
    <row r="170" spans="1:8" ht="15.95" customHeight="1" thickBot="1">
      <c r="A170" s="296"/>
      <c r="B170" s="297"/>
      <c r="C170" s="471" t="s">
        <v>296</v>
      </c>
      <c r="D170" s="471"/>
      <c r="E170" s="471"/>
      <c r="F170" s="303">
        <f>F165*F166*F168</f>
        <v>0</v>
      </c>
      <c r="G170" s="301"/>
      <c r="H170" s="302"/>
    </row>
    <row r="171" spans="1:8" ht="15.95" customHeight="1" thickBot="1">
      <c r="A171" s="296"/>
      <c r="B171" s="297"/>
      <c r="C171" s="304"/>
      <c r="D171" s="304"/>
      <c r="E171" s="304"/>
      <c r="F171" s="305"/>
      <c r="G171" s="301"/>
      <c r="H171" s="302"/>
    </row>
    <row r="172" spans="1:8" ht="15.95" customHeight="1" thickBot="1">
      <c r="A172" s="306"/>
      <c r="B172" s="307"/>
      <c r="C172" s="308"/>
      <c r="D172" s="308"/>
      <c r="E172" s="308"/>
      <c r="F172" s="308"/>
      <c r="G172" s="309"/>
      <c r="H172" s="302"/>
    </row>
    <row r="173" spans="1:8" ht="15.95" customHeight="1" thickBot="1">
      <c r="A173" s="294" t="s">
        <v>312</v>
      </c>
      <c r="B173" s="411"/>
      <c r="C173" s="412"/>
      <c r="D173" s="412"/>
      <c r="E173" s="413"/>
      <c r="F173" s="412"/>
      <c r="G173" s="413"/>
      <c r="H173" s="414"/>
    </row>
    <row r="174" spans="1:8" ht="18" customHeight="1">
      <c r="A174" s="469" t="s">
        <v>314</v>
      </c>
      <c r="B174" s="469"/>
      <c r="C174" s="469"/>
      <c r="D174" s="469"/>
      <c r="E174" s="469"/>
      <c r="F174" s="469"/>
      <c r="G174" s="469"/>
      <c r="H174" s="469"/>
    </row>
    <row r="175" spans="1:8" ht="32.1" customHeight="1">
      <c r="A175" s="466" t="s">
        <v>315</v>
      </c>
      <c r="B175" s="466"/>
      <c r="C175" s="466"/>
      <c r="D175" s="466"/>
      <c r="E175" s="466"/>
      <c r="F175" s="466"/>
      <c r="G175" s="466"/>
      <c r="H175" s="466"/>
    </row>
    <row r="176" spans="1:8" ht="32.1" customHeight="1">
      <c r="A176" s="466" t="s">
        <v>316</v>
      </c>
      <c r="B176" s="466"/>
      <c r="C176" s="466"/>
      <c r="D176" s="466"/>
      <c r="E176" s="466"/>
      <c r="F176" s="466"/>
      <c r="G176" s="466"/>
      <c r="H176" s="466"/>
    </row>
    <row r="177" spans="1:8" ht="32.1" customHeight="1">
      <c r="A177" s="466" t="s">
        <v>317</v>
      </c>
      <c r="B177" s="466"/>
      <c r="C177" s="466"/>
      <c r="D177" s="466"/>
      <c r="E177" s="466"/>
      <c r="F177" s="466"/>
      <c r="G177" s="466"/>
      <c r="H177" s="466"/>
    </row>
    <row r="178" spans="1:8" ht="32.1" customHeight="1">
      <c r="A178" s="463" t="s">
        <v>318</v>
      </c>
      <c r="B178" s="463"/>
      <c r="C178" s="463"/>
      <c r="D178" s="463"/>
      <c r="E178" s="463"/>
      <c r="F178" s="463"/>
      <c r="G178" s="463"/>
      <c r="H178" s="463"/>
    </row>
    <row r="179" spans="1:8" ht="15.95" customHeight="1">
      <c r="B179" s="181"/>
      <c r="C179" s="181"/>
      <c r="D179" s="181"/>
      <c r="E179" s="181"/>
      <c r="F179" s="181"/>
      <c r="G179" s="181"/>
      <c r="H179" s="181"/>
    </row>
    <row r="180" spans="1:8">
      <c r="A180" s="310"/>
      <c r="B180" s="310"/>
      <c r="C180" s="1"/>
      <c r="H180" s="104"/>
    </row>
    <row r="183" spans="1:8">
      <c r="D183" s="105"/>
      <c r="G183" s="312"/>
      <c r="H183" s="104"/>
    </row>
    <row r="184" spans="1:8">
      <c r="G184" s="312"/>
      <c r="H184" s="104"/>
    </row>
    <row r="186" spans="1:8">
      <c r="A186" s="310"/>
      <c r="B186" s="310"/>
      <c r="C186" s="1"/>
      <c r="D186" s="17"/>
      <c r="E186" s="1"/>
      <c r="H186" s="104"/>
    </row>
    <row r="188" spans="1:8">
      <c r="A188" s="310"/>
      <c r="B188" s="310"/>
      <c r="C188" s="1"/>
      <c r="D188" s="1"/>
      <c r="E188" s="1"/>
      <c r="H188" s="104"/>
    </row>
    <row r="189" spans="1:8">
      <c r="A189" s="310"/>
      <c r="B189" s="310"/>
      <c r="C189" s="1"/>
      <c r="D189" s="1"/>
      <c r="E189" s="1"/>
      <c r="H189" s="104"/>
    </row>
    <row r="190" spans="1:8">
      <c r="D190" s="105"/>
      <c r="E190" s="1"/>
      <c r="H190" s="104"/>
    </row>
    <row r="191" spans="1:8">
      <c r="D191" s="105"/>
    </row>
    <row r="192" spans="1:8">
      <c r="D192" s="253"/>
    </row>
    <row r="193" spans="4:4">
      <c r="D193" s="253"/>
    </row>
  </sheetData>
  <mergeCells count="32">
    <mergeCell ref="A1:H1"/>
    <mergeCell ref="A3:H3"/>
    <mergeCell ref="A7:H7"/>
    <mergeCell ref="D8:H8"/>
    <mergeCell ref="A96:H96"/>
    <mergeCell ref="D13:H13"/>
    <mergeCell ref="A16:C16"/>
    <mergeCell ref="A27:C27"/>
    <mergeCell ref="A64:C64"/>
    <mergeCell ref="A66:C66"/>
    <mergeCell ref="A5:H5"/>
    <mergeCell ref="D9:H9"/>
    <mergeCell ref="D10:H10"/>
    <mergeCell ref="D11:H11"/>
    <mergeCell ref="D12:H12"/>
    <mergeCell ref="A80:C80"/>
    <mergeCell ref="A142:H142"/>
    <mergeCell ref="A178:H178"/>
    <mergeCell ref="A146:C146"/>
    <mergeCell ref="A154:H154"/>
    <mergeCell ref="A177:H177"/>
    <mergeCell ref="A174:H174"/>
    <mergeCell ref="A175:H175"/>
    <mergeCell ref="A176:H176"/>
    <mergeCell ref="C170:E170"/>
    <mergeCell ref="C164:F164"/>
    <mergeCell ref="A161:F161"/>
    <mergeCell ref="C165:E165"/>
    <mergeCell ref="C166:E166"/>
    <mergeCell ref="C167:E167"/>
    <mergeCell ref="C168:E168"/>
    <mergeCell ref="C169:E169"/>
  </mergeCells>
  <pageMargins left="0.51181102362204722" right="0.51181102362204722" top="0.87407407407407411" bottom="0.59055118110236227" header="0" footer="0"/>
  <pageSetup paperSize="9" scale="58" fitToWidth="0" fitToHeight="0" orientation="portrait" horizontalDpi="300" verticalDpi="300" r:id="rId1"/>
  <rowBreaks count="3" manualBreakCount="3">
    <brk id="77" max="16383" man="1"/>
    <brk id="153" max="7" man="1"/>
    <brk id="20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3"/>
  <sheetViews>
    <sheetView showGridLines="0" view="pageBreakPreview" zoomScaleNormal="100" zoomScaleSheetLayoutView="100" workbookViewId="0">
      <selection activeCell="L68" sqref="L68"/>
    </sheetView>
  </sheetViews>
  <sheetFormatPr defaultRowHeight="15"/>
  <cols>
    <col min="1" max="1" width="5.7109375" style="104" customWidth="1"/>
    <col min="2" max="2" width="13.7109375" style="104" customWidth="1"/>
    <col min="3" max="3" width="41.42578125" style="104" customWidth="1"/>
    <col min="4" max="4" width="17.85546875" style="104" customWidth="1"/>
    <col min="5" max="5" width="13.140625" style="104" customWidth="1"/>
    <col min="6" max="6" width="17.7109375" style="104" customWidth="1"/>
    <col min="7" max="7" width="18.7109375" style="104" customWidth="1"/>
    <col min="8" max="8" width="22.7109375" style="104" customWidth="1"/>
    <col min="9" max="16384" width="9.140625" style="104"/>
  </cols>
  <sheetData>
    <row r="1" spans="1:8" ht="15" customHeight="1">
      <c r="A1" s="476" t="s">
        <v>307</v>
      </c>
      <c r="B1" s="477"/>
      <c r="C1" s="477"/>
      <c r="D1" s="477"/>
      <c r="E1" s="477"/>
      <c r="F1" s="477"/>
      <c r="G1" s="477"/>
      <c r="H1" s="478"/>
    </row>
    <row r="2" spans="1:8">
      <c r="A2" s="503"/>
      <c r="B2" s="503"/>
      <c r="C2" s="503"/>
      <c r="D2" s="503"/>
      <c r="E2" s="503"/>
      <c r="F2" s="503"/>
      <c r="G2" s="503"/>
      <c r="H2" s="503"/>
    </row>
    <row r="3" spans="1:8">
      <c r="A3" s="503" t="s">
        <v>206</v>
      </c>
      <c r="B3" s="503"/>
      <c r="C3" s="503"/>
      <c r="D3" s="503"/>
      <c r="E3" s="503"/>
      <c r="F3" s="503"/>
      <c r="G3" s="503"/>
      <c r="H3" s="503"/>
    </row>
    <row r="4" spans="1:8">
      <c r="A4" s="503"/>
      <c r="B4" s="503"/>
      <c r="C4" s="503"/>
      <c r="D4" s="503"/>
      <c r="E4" s="503"/>
      <c r="F4" s="503"/>
      <c r="G4" s="503"/>
      <c r="H4" s="503"/>
    </row>
    <row r="5" spans="1:8" ht="18" customHeight="1">
      <c r="A5" s="504" t="s">
        <v>234</v>
      </c>
      <c r="B5" s="504"/>
      <c r="C5" s="504"/>
      <c r="D5" s="504"/>
      <c r="E5" s="504"/>
      <c r="F5" s="504"/>
      <c r="G5" s="504"/>
      <c r="H5" s="504"/>
    </row>
    <row r="6" spans="1:8" ht="15.75" thickBot="1">
      <c r="A6" s="507"/>
      <c r="B6" s="507"/>
      <c r="C6" s="507"/>
      <c r="D6" s="507"/>
      <c r="E6" s="507"/>
      <c r="F6" s="507"/>
      <c r="G6" s="507"/>
      <c r="H6" s="507"/>
    </row>
    <row r="7" spans="1:8" ht="15.75" thickBot="1">
      <c r="A7" s="505" t="s">
        <v>0</v>
      </c>
      <c r="B7" s="505"/>
      <c r="C7" s="505"/>
      <c r="D7" s="505"/>
      <c r="E7" s="505"/>
      <c r="F7" s="505"/>
      <c r="G7" s="505"/>
      <c r="H7" s="505"/>
    </row>
    <row r="8" spans="1:8">
      <c r="A8" s="508" t="s">
        <v>215</v>
      </c>
      <c r="B8" s="508"/>
      <c r="C8" s="508"/>
      <c r="D8" s="506" t="s">
        <v>216</v>
      </c>
      <c r="E8" s="506"/>
      <c r="F8" s="506"/>
      <c r="G8" s="506"/>
      <c r="H8" s="506"/>
    </row>
    <row r="9" spans="1:8">
      <c r="A9" s="509" t="s">
        <v>2</v>
      </c>
      <c r="B9" s="509"/>
      <c r="C9" s="509"/>
      <c r="D9" s="510"/>
      <c r="E9" s="510"/>
      <c r="F9" s="510"/>
      <c r="G9" s="510"/>
      <c r="H9" s="510"/>
    </row>
    <row r="10" spans="1:8">
      <c r="A10" s="513" t="s">
        <v>3</v>
      </c>
      <c r="B10" s="513"/>
      <c r="C10" s="513"/>
      <c r="D10" s="514"/>
      <c r="E10" s="514"/>
      <c r="F10" s="514"/>
      <c r="G10" s="514"/>
      <c r="H10" s="514"/>
    </row>
    <row r="11" spans="1:8">
      <c r="A11" s="509" t="s">
        <v>4</v>
      </c>
      <c r="B11" s="509"/>
      <c r="C11" s="509"/>
      <c r="D11" s="515"/>
      <c r="E11" s="515"/>
      <c r="F11" s="515"/>
      <c r="G11" s="515"/>
      <c r="H11" s="515"/>
    </row>
    <row r="12" spans="1:8">
      <c r="A12" s="509" t="s">
        <v>5</v>
      </c>
      <c r="B12" s="509"/>
      <c r="C12" s="509"/>
      <c r="D12" s="515"/>
      <c r="E12" s="515"/>
      <c r="F12" s="515"/>
      <c r="G12" s="515"/>
      <c r="H12" s="515"/>
    </row>
    <row r="13" spans="1:8">
      <c r="A13" s="516" t="s">
        <v>6</v>
      </c>
      <c r="B13" s="516"/>
      <c r="C13" s="516"/>
      <c r="D13" s="517"/>
      <c r="E13" s="517"/>
      <c r="F13" s="517"/>
      <c r="G13" s="517"/>
      <c r="H13" s="517"/>
    </row>
    <row r="14" spans="1:8">
      <c r="A14" s="518"/>
      <c r="B14" s="518"/>
      <c r="C14" s="518"/>
      <c r="D14" s="518"/>
      <c r="E14" s="518"/>
      <c r="F14" s="518"/>
      <c r="G14" s="518"/>
      <c r="H14" s="518"/>
    </row>
    <row r="15" spans="1:8">
      <c r="A15" s="519" t="s">
        <v>7</v>
      </c>
      <c r="B15" s="519"/>
      <c r="C15" s="519"/>
      <c r="D15" s="519"/>
      <c r="E15" s="519"/>
      <c r="F15" s="519"/>
      <c r="G15" s="519"/>
      <c r="H15" s="519"/>
    </row>
    <row r="16" spans="1:8">
      <c r="A16" s="483" t="s">
        <v>8</v>
      </c>
      <c r="B16" s="484"/>
      <c r="C16" s="484"/>
      <c r="D16" s="439" t="s">
        <v>9</v>
      </c>
      <c r="E16" s="439" t="s">
        <v>217</v>
      </c>
      <c r="F16" s="439" t="s">
        <v>11</v>
      </c>
      <c r="G16" s="439" t="s">
        <v>12</v>
      </c>
      <c r="H16" s="143" t="s">
        <v>13</v>
      </c>
    </row>
    <row r="17" spans="1:8">
      <c r="A17" s="493" t="s">
        <v>14</v>
      </c>
      <c r="B17" s="494"/>
      <c r="C17" s="494"/>
      <c r="D17" s="439" t="s">
        <v>15</v>
      </c>
      <c r="E17" s="439">
        <v>220</v>
      </c>
      <c r="F17" s="179">
        <f>D13/E17</f>
        <v>0</v>
      </c>
      <c r="G17" s="179">
        <f>F17*E17</f>
        <v>0</v>
      </c>
      <c r="H17" s="143"/>
    </row>
    <row r="18" spans="1:8">
      <c r="A18" s="500" t="s">
        <v>93</v>
      </c>
      <c r="B18" s="501"/>
      <c r="C18" s="501"/>
      <c r="D18" s="439" t="s">
        <v>15</v>
      </c>
      <c r="E18" s="147"/>
      <c r="F18" s="179">
        <f>G17/E17*2</f>
        <v>0</v>
      </c>
      <c r="G18" s="179">
        <f>F18*E18</f>
        <v>0</v>
      </c>
      <c r="H18" s="143"/>
    </row>
    <row r="19" spans="1:8">
      <c r="A19" s="500" t="s">
        <v>17</v>
      </c>
      <c r="B19" s="501"/>
      <c r="C19" s="501"/>
      <c r="D19" s="439" t="s">
        <v>15</v>
      </c>
      <c r="E19" s="314"/>
      <c r="F19" s="179">
        <f>G17/E17*1.5</f>
        <v>0</v>
      </c>
      <c r="G19" s="179">
        <f>F19*E19</f>
        <v>0</v>
      </c>
      <c r="H19" s="143"/>
    </row>
    <row r="20" spans="1:8">
      <c r="A20" s="500" t="s">
        <v>18</v>
      </c>
      <c r="B20" s="501"/>
      <c r="C20" s="501"/>
      <c r="D20" s="439" t="s">
        <v>19</v>
      </c>
      <c r="E20" s="148"/>
      <c r="F20" s="179"/>
      <c r="G20" s="179">
        <f>63/302*(G18+G19)</f>
        <v>0</v>
      </c>
      <c r="H20" s="143"/>
    </row>
    <row r="21" spans="1:8">
      <c r="A21" s="502" t="s">
        <v>311</v>
      </c>
      <c r="B21" s="494"/>
      <c r="C21" s="494"/>
      <c r="D21" s="439" t="s">
        <v>19</v>
      </c>
      <c r="E21" s="315">
        <v>1</v>
      </c>
      <c r="F21" s="178"/>
      <c r="G21" s="179"/>
      <c r="H21" s="143"/>
    </row>
    <row r="22" spans="1:8">
      <c r="A22" s="493" t="s">
        <v>21</v>
      </c>
      <c r="B22" s="494"/>
      <c r="C22" s="494"/>
      <c r="D22" s="439" t="s">
        <v>22</v>
      </c>
      <c r="E22" s="441"/>
      <c r="F22" s="316">
        <f>F21+G18+G19+G20</f>
        <v>0</v>
      </c>
      <c r="G22" s="179">
        <f>F22*E22%</f>
        <v>0</v>
      </c>
      <c r="H22" s="143"/>
    </row>
    <row r="23" spans="1:8">
      <c r="A23" s="493" t="s">
        <v>23</v>
      </c>
      <c r="B23" s="494"/>
      <c r="C23" s="494"/>
      <c r="D23" s="439" t="s">
        <v>94</v>
      </c>
      <c r="E23" s="441"/>
      <c r="F23" s="317">
        <f>SUM(G17:G22)</f>
        <v>0</v>
      </c>
      <c r="G23" s="179">
        <f>F23*E23</f>
        <v>0</v>
      </c>
      <c r="H23" s="143"/>
    </row>
    <row r="24" spans="1:8">
      <c r="A24" s="266" t="s">
        <v>25</v>
      </c>
      <c r="B24" s="153"/>
      <c r="C24" s="144"/>
      <c r="D24" s="154"/>
      <c r="E24" s="154"/>
      <c r="F24" s="155"/>
      <c r="G24" s="238"/>
      <c r="H24" s="156">
        <f>G23</f>
        <v>0</v>
      </c>
    </row>
    <row r="25" spans="1:8">
      <c r="A25" s="132"/>
      <c r="B25" s="144"/>
      <c r="C25" s="159"/>
      <c r="D25" s="455"/>
      <c r="E25" s="455"/>
      <c r="F25" s="160"/>
      <c r="G25" s="160"/>
      <c r="H25" s="161"/>
    </row>
    <row r="26" spans="1:8">
      <c r="A26" s="497" t="s">
        <v>26</v>
      </c>
      <c r="B26" s="498"/>
      <c r="C26" s="498"/>
      <c r="D26" s="318"/>
      <c r="E26" s="318"/>
      <c r="F26" s="319"/>
      <c r="G26" s="319"/>
      <c r="H26" s="320"/>
    </row>
    <row r="27" spans="1:8">
      <c r="A27" s="483" t="s">
        <v>8</v>
      </c>
      <c r="B27" s="484"/>
      <c r="C27" s="484"/>
      <c r="D27" s="439" t="s">
        <v>9</v>
      </c>
      <c r="E27" s="439" t="s">
        <v>91</v>
      </c>
      <c r="F27" s="439" t="s">
        <v>92</v>
      </c>
      <c r="G27" s="439" t="s">
        <v>12</v>
      </c>
      <c r="H27" s="143" t="s">
        <v>13</v>
      </c>
    </row>
    <row r="28" spans="1:8">
      <c r="A28" s="246" t="s">
        <v>27</v>
      </c>
      <c r="B28" s="159"/>
      <c r="C28" s="144"/>
      <c r="D28" s="455"/>
      <c r="E28" s="455"/>
      <c r="F28" s="160"/>
      <c r="G28" s="160"/>
      <c r="H28" s="161"/>
    </row>
    <row r="29" spans="1:8">
      <c r="A29" s="132" t="s">
        <v>95</v>
      </c>
      <c r="B29" s="144" t="s">
        <v>96</v>
      </c>
      <c r="C29" s="144"/>
      <c r="D29" s="439" t="s">
        <v>22</v>
      </c>
      <c r="E29" s="162"/>
      <c r="F29" s="145">
        <f>$H$24</f>
        <v>0</v>
      </c>
      <c r="G29" s="179">
        <f>E29*F29</f>
        <v>0</v>
      </c>
      <c r="H29" s="161"/>
    </row>
    <row r="30" spans="1:8">
      <c r="A30" s="132" t="s">
        <v>97</v>
      </c>
      <c r="B30" s="144" t="s">
        <v>98</v>
      </c>
      <c r="C30" s="144"/>
      <c r="D30" s="439" t="s">
        <v>22</v>
      </c>
      <c r="E30" s="162"/>
      <c r="F30" s="145">
        <f t="shared" ref="F30:F37" si="0">$H$24</f>
        <v>0</v>
      </c>
      <c r="G30" s="179">
        <f t="shared" ref="G30:G36" si="1">E30*F30</f>
        <v>0</v>
      </c>
      <c r="H30" s="161"/>
    </row>
    <row r="31" spans="1:8">
      <c r="A31" s="132" t="s">
        <v>99</v>
      </c>
      <c r="B31" s="144" t="s">
        <v>100</v>
      </c>
      <c r="C31" s="144"/>
      <c r="D31" s="439" t="s">
        <v>22</v>
      </c>
      <c r="E31" s="162"/>
      <c r="F31" s="145">
        <f t="shared" si="0"/>
        <v>0</v>
      </c>
      <c r="G31" s="179">
        <f t="shared" si="1"/>
        <v>0</v>
      </c>
      <c r="H31" s="161"/>
    </row>
    <row r="32" spans="1:8">
      <c r="A32" s="132" t="s">
        <v>101</v>
      </c>
      <c r="B32" s="144" t="s">
        <v>102</v>
      </c>
      <c r="C32" s="144"/>
      <c r="D32" s="439" t="s">
        <v>22</v>
      </c>
      <c r="E32" s="162"/>
      <c r="F32" s="145">
        <f t="shared" si="0"/>
        <v>0</v>
      </c>
      <c r="G32" s="179">
        <f t="shared" si="1"/>
        <v>0</v>
      </c>
      <c r="H32" s="161"/>
    </row>
    <row r="33" spans="1:8">
      <c r="A33" s="132" t="s">
        <v>103</v>
      </c>
      <c r="B33" s="144" t="s">
        <v>104</v>
      </c>
      <c r="C33" s="144"/>
      <c r="D33" s="439" t="s">
        <v>22</v>
      </c>
      <c r="E33" s="162"/>
      <c r="F33" s="145">
        <f t="shared" si="0"/>
        <v>0</v>
      </c>
      <c r="G33" s="179">
        <f t="shared" si="1"/>
        <v>0</v>
      </c>
      <c r="H33" s="161"/>
    </row>
    <row r="34" spans="1:8">
      <c r="A34" s="132" t="s">
        <v>105</v>
      </c>
      <c r="B34" s="144" t="s">
        <v>106</v>
      </c>
      <c r="C34" s="144"/>
      <c r="D34" s="439" t="s">
        <v>22</v>
      </c>
      <c r="E34" s="162"/>
      <c r="F34" s="145">
        <f t="shared" si="0"/>
        <v>0</v>
      </c>
      <c r="G34" s="179">
        <f t="shared" si="1"/>
        <v>0</v>
      </c>
      <c r="H34" s="161"/>
    </row>
    <row r="35" spans="1:8">
      <c r="A35" s="132" t="s">
        <v>107</v>
      </c>
      <c r="B35" s="144" t="s">
        <v>108</v>
      </c>
      <c r="C35" s="144"/>
      <c r="D35" s="439" t="s">
        <v>22</v>
      </c>
      <c r="E35" s="162"/>
      <c r="F35" s="145">
        <f t="shared" si="0"/>
        <v>0</v>
      </c>
      <c r="G35" s="179">
        <f t="shared" si="1"/>
        <v>0</v>
      </c>
      <c r="H35" s="161"/>
    </row>
    <row r="36" spans="1:8">
      <c r="A36" s="132" t="s">
        <v>109</v>
      </c>
      <c r="B36" s="144" t="s">
        <v>110</v>
      </c>
      <c r="C36" s="144"/>
      <c r="D36" s="439" t="s">
        <v>22</v>
      </c>
      <c r="E36" s="162"/>
      <c r="F36" s="145">
        <f t="shared" si="0"/>
        <v>0</v>
      </c>
      <c r="G36" s="179">
        <f t="shared" si="1"/>
        <v>0</v>
      </c>
      <c r="H36" s="161"/>
    </row>
    <row r="37" spans="1:8">
      <c r="A37" s="132" t="s">
        <v>30</v>
      </c>
      <c r="B37" s="144"/>
      <c r="C37" s="279"/>
      <c r="D37" s="208" t="s">
        <v>22</v>
      </c>
      <c r="E37" s="321">
        <f>SUM(E29:E36)</f>
        <v>0</v>
      </c>
      <c r="F37" s="145">
        <f t="shared" si="0"/>
        <v>0</v>
      </c>
      <c r="G37" s="179">
        <f>SUM(G29:G36)</f>
        <v>0</v>
      </c>
      <c r="H37" s="168"/>
    </row>
    <row r="38" spans="1:8">
      <c r="A38" s="266"/>
      <c r="B38" s="144"/>
      <c r="C38" s="212"/>
      <c r="D38" s="208"/>
      <c r="E38" s="322"/>
      <c r="F38" s="145"/>
      <c r="G38" s="179"/>
      <c r="H38" s="168"/>
    </row>
    <row r="39" spans="1:8">
      <c r="A39" s="246" t="s">
        <v>31</v>
      </c>
      <c r="B39" s="323"/>
      <c r="C39" s="212"/>
      <c r="D39" s="208"/>
      <c r="E39" s="438"/>
      <c r="F39" s="145"/>
      <c r="G39" s="179"/>
      <c r="H39" s="170"/>
    </row>
    <row r="40" spans="1:8">
      <c r="A40" s="132" t="s">
        <v>111</v>
      </c>
      <c r="B40" s="453" t="s">
        <v>112</v>
      </c>
      <c r="C40" s="212"/>
      <c r="D40" s="208" t="s">
        <v>22</v>
      </c>
      <c r="E40" s="324"/>
      <c r="F40" s="145">
        <f>$H$24</f>
        <v>0</v>
      </c>
      <c r="G40" s="179">
        <f t="shared" ref="G40:G45" si="2">E40*F40</f>
        <v>0</v>
      </c>
      <c r="H40" s="170"/>
    </row>
    <row r="41" spans="1:8">
      <c r="A41" s="132" t="s">
        <v>113</v>
      </c>
      <c r="B41" s="453" t="s">
        <v>114</v>
      </c>
      <c r="C41" s="212"/>
      <c r="D41" s="208" t="s">
        <v>22</v>
      </c>
      <c r="E41" s="324"/>
      <c r="F41" s="145">
        <f t="shared" ref="F41:F46" si="3">$H$24</f>
        <v>0</v>
      </c>
      <c r="G41" s="179">
        <f t="shared" si="2"/>
        <v>0</v>
      </c>
      <c r="H41" s="170"/>
    </row>
    <row r="42" spans="1:8">
      <c r="A42" s="132" t="s">
        <v>115</v>
      </c>
      <c r="B42" s="453" t="s">
        <v>116</v>
      </c>
      <c r="C42" s="144"/>
      <c r="D42" s="439" t="s">
        <v>22</v>
      </c>
      <c r="E42" s="162"/>
      <c r="F42" s="145">
        <f t="shared" si="3"/>
        <v>0</v>
      </c>
      <c r="G42" s="179">
        <f t="shared" si="2"/>
        <v>0</v>
      </c>
      <c r="H42" s="170"/>
    </row>
    <row r="43" spans="1:8">
      <c r="A43" s="132" t="s">
        <v>117</v>
      </c>
      <c r="B43" s="453" t="s">
        <v>118</v>
      </c>
      <c r="C43" s="144"/>
      <c r="D43" s="439" t="s">
        <v>22</v>
      </c>
      <c r="E43" s="162"/>
      <c r="F43" s="145">
        <f t="shared" si="3"/>
        <v>0</v>
      </c>
      <c r="G43" s="179">
        <f t="shared" si="2"/>
        <v>0</v>
      </c>
      <c r="H43" s="170"/>
    </row>
    <row r="44" spans="1:8">
      <c r="A44" s="132" t="s">
        <v>119</v>
      </c>
      <c r="B44" s="453" t="s">
        <v>120</v>
      </c>
      <c r="C44" s="144"/>
      <c r="D44" s="439" t="s">
        <v>22</v>
      </c>
      <c r="E44" s="162"/>
      <c r="F44" s="145">
        <f t="shared" si="3"/>
        <v>0</v>
      </c>
      <c r="G44" s="179">
        <f t="shared" si="2"/>
        <v>0</v>
      </c>
      <c r="H44" s="170"/>
    </row>
    <row r="45" spans="1:8">
      <c r="A45" s="132" t="s">
        <v>121</v>
      </c>
      <c r="B45" s="453" t="s">
        <v>122</v>
      </c>
      <c r="C45" s="144"/>
      <c r="D45" s="439" t="s">
        <v>22</v>
      </c>
      <c r="E45" s="162"/>
      <c r="F45" s="145">
        <f t="shared" si="3"/>
        <v>0</v>
      </c>
      <c r="G45" s="179">
        <f t="shared" si="2"/>
        <v>0</v>
      </c>
      <c r="H45" s="170"/>
    </row>
    <row r="46" spans="1:8">
      <c r="A46" s="132" t="s">
        <v>38</v>
      </c>
      <c r="B46" s="183"/>
      <c r="C46" s="144"/>
      <c r="D46" s="439"/>
      <c r="E46" s="167">
        <f>SUM(E40:E45)</f>
        <v>0</v>
      </c>
      <c r="F46" s="145">
        <f t="shared" si="3"/>
        <v>0</v>
      </c>
      <c r="G46" s="179">
        <f>SUM(G40:G45)</f>
        <v>0</v>
      </c>
      <c r="H46" s="168"/>
    </row>
    <row r="47" spans="1:8">
      <c r="A47" s="132"/>
      <c r="B47" s="144"/>
      <c r="C47" s="144"/>
      <c r="D47" s="439"/>
      <c r="E47" s="167"/>
      <c r="F47" s="145"/>
      <c r="G47" s="179"/>
      <c r="H47" s="168"/>
    </row>
    <row r="48" spans="1:8">
      <c r="A48" s="246" t="s">
        <v>39</v>
      </c>
      <c r="B48" s="144"/>
      <c r="C48" s="144"/>
      <c r="D48" s="439"/>
      <c r="E48" s="439"/>
      <c r="F48" s="145"/>
      <c r="G48" s="179"/>
      <c r="H48" s="170"/>
    </row>
    <row r="49" spans="1:8">
      <c r="A49" s="132" t="s">
        <v>123</v>
      </c>
      <c r="B49" s="453" t="s">
        <v>124</v>
      </c>
      <c r="C49" s="144"/>
      <c r="D49" s="439" t="s">
        <v>22</v>
      </c>
      <c r="E49" s="172"/>
      <c r="F49" s="145">
        <f t="shared" ref="F49:F54" si="4">$H$24</f>
        <v>0</v>
      </c>
      <c r="G49" s="179">
        <f>E49*F49</f>
        <v>0</v>
      </c>
      <c r="H49" s="170"/>
    </row>
    <row r="50" spans="1:8">
      <c r="A50" s="132" t="s">
        <v>125</v>
      </c>
      <c r="B50" s="453" t="s">
        <v>126</v>
      </c>
      <c r="C50" s="144"/>
      <c r="D50" s="439" t="s">
        <v>22</v>
      </c>
      <c r="E50" s="172"/>
      <c r="F50" s="145">
        <f t="shared" si="4"/>
        <v>0</v>
      </c>
      <c r="G50" s="179">
        <f>E50*F50</f>
        <v>0</v>
      </c>
      <c r="H50" s="170"/>
    </row>
    <row r="51" spans="1:8">
      <c r="A51" s="132" t="s">
        <v>127</v>
      </c>
      <c r="B51" s="453" t="s">
        <v>128</v>
      </c>
      <c r="C51" s="144"/>
      <c r="D51" s="439" t="s">
        <v>22</v>
      </c>
      <c r="E51" s="172"/>
      <c r="F51" s="145">
        <f t="shared" si="4"/>
        <v>0</v>
      </c>
      <c r="G51" s="179">
        <f>E51*F51</f>
        <v>0</v>
      </c>
      <c r="H51" s="170"/>
    </row>
    <row r="52" spans="1:8">
      <c r="A52" s="132" t="s">
        <v>129</v>
      </c>
      <c r="B52" s="453" t="s">
        <v>130</v>
      </c>
      <c r="C52" s="144"/>
      <c r="D52" s="439" t="s">
        <v>22</v>
      </c>
      <c r="E52" s="172"/>
      <c r="F52" s="145">
        <f t="shared" si="4"/>
        <v>0</v>
      </c>
      <c r="G52" s="179">
        <f>E52*F52</f>
        <v>0</v>
      </c>
      <c r="H52" s="170"/>
    </row>
    <row r="53" spans="1:8">
      <c r="A53" s="132" t="s">
        <v>131</v>
      </c>
      <c r="B53" s="453" t="s">
        <v>132</v>
      </c>
      <c r="C53" s="144"/>
      <c r="D53" s="439" t="s">
        <v>22</v>
      </c>
      <c r="E53" s="172"/>
      <c r="F53" s="145">
        <f t="shared" si="4"/>
        <v>0</v>
      </c>
      <c r="G53" s="179">
        <f>E53*F53</f>
        <v>0</v>
      </c>
      <c r="H53" s="170"/>
    </row>
    <row r="54" spans="1:8">
      <c r="A54" s="132" t="s">
        <v>45</v>
      </c>
      <c r="B54" s="183"/>
      <c r="C54" s="144"/>
      <c r="D54" s="439"/>
      <c r="E54" s="167">
        <f>SUM(E49:E53)</f>
        <v>0</v>
      </c>
      <c r="F54" s="145">
        <f t="shared" si="4"/>
        <v>0</v>
      </c>
      <c r="G54" s="179">
        <f>SUM(G49:G53)</f>
        <v>0</v>
      </c>
      <c r="H54" s="168"/>
    </row>
    <row r="55" spans="1:8">
      <c r="A55" s="129"/>
      <c r="B55" s="144"/>
      <c r="C55" s="144"/>
      <c r="D55" s="439"/>
      <c r="E55" s="167"/>
      <c r="F55" s="145"/>
      <c r="G55" s="179"/>
      <c r="H55" s="168"/>
    </row>
    <row r="56" spans="1:8">
      <c r="A56" s="246" t="s">
        <v>46</v>
      </c>
      <c r="B56" s="144"/>
      <c r="C56" s="144"/>
      <c r="D56" s="439"/>
      <c r="E56" s="439"/>
      <c r="F56" s="145"/>
      <c r="G56" s="179"/>
      <c r="H56" s="170"/>
    </row>
    <row r="57" spans="1:8" ht="15" customHeight="1">
      <c r="A57" s="132" t="s">
        <v>133</v>
      </c>
      <c r="B57" s="453" t="s">
        <v>47</v>
      </c>
      <c r="C57" s="144"/>
      <c r="D57" s="439" t="s">
        <v>22</v>
      </c>
      <c r="E57" s="162">
        <f>ROUND(E37*E46,4)</f>
        <v>0</v>
      </c>
      <c r="F57" s="145">
        <f>$H$24</f>
        <v>0</v>
      </c>
      <c r="G57" s="179">
        <f>E57*F57</f>
        <v>0</v>
      </c>
      <c r="H57" s="170"/>
    </row>
    <row r="58" spans="1:8" ht="15" customHeight="1">
      <c r="A58" s="132" t="s">
        <v>134</v>
      </c>
      <c r="B58" s="453" t="s">
        <v>135</v>
      </c>
      <c r="C58" s="133"/>
      <c r="D58" s="439" t="s">
        <v>22</v>
      </c>
      <c r="E58" s="162">
        <f>ROUND(E49*E36,4)</f>
        <v>0</v>
      </c>
      <c r="F58" s="145">
        <f>$H$24</f>
        <v>0</v>
      </c>
      <c r="G58" s="179">
        <f>E58*F58</f>
        <v>0</v>
      </c>
      <c r="H58" s="170"/>
    </row>
    <row r="59" spans="1:8">
      <c r="A59" s="132" t="s">
        <v>49</v>
      </c>
      <c r="B59" s="144"/>
      <c r="C59" s="144"/>
      <c r="D59" s="439"/>
      <c r="E59" s="167">
        <f>SUM(E57:E58)</f>
        <v>0</v>
      </c>
      <c r="F59" s="145">
        <f>$H$24</f>
        <v>0</v>
      </c>
      <c r="G59" s="179">
        <f>SUM(G57:G58)</f>
        <v>0</v>
      </c>
      <c r="H59" s="168"/>
    </row>
    <row r="60" spans="1:8">
      <c r="A60" s="325"/>
      <c r="B60" s="183"/>
      <c r="C60" s="177"/>
      <c r="D60" s="234"/>
      <c r="E60" s="326"/>
      <c r="F60" s="327"/>
      <c r="G60" s="328"/>
      <c r="H60" s="186"/>
    </row>
    <row r="61" spans="1:8">
      <c r="A61" s="329" t="s">
        <v>50</v>
      </c>
      <c r="B61" s="330"/>
      <c r="C61" s="177"/>
      <c r="D61" s="234"/>
      <c r="E61" s="331">
        <f>E59+E54+E46+E37</f>
        <v>0</v>
      </c>
      <c r="F61" s="332"/>
      <c r="G61" s="332"/>
      <c r="H61" s="333">
        <f>G37+G46+G54+G59</f>
        <v>0</v>
      </c>
    </row>
    <row r="62" spans="1:8">
      <c r="A62" s="132"/>
      <c r="B62" s="144"/>
      <c r="C62" s="449"/>
      <c r="D62" s="439"/>
      <c r="E62" s="175"/>
      <c r="F62" s="155"/>
      <c r="G62" s="155"/>
      <c r="H62" s="156"/>
    </row>
    <row r="63" spans="1:8">
      <c r="A63" s="511" t="s">
        <v>51</v>
      </c>
      <c r="B63" s="512"/>
      <c r="C63" s="512"/>
      <c r="D63" s="141"/>
      <c r="E63" s="141"/>
      <c r="F63" s="141"/>
      <c r="G63" s="141"/>
      <c r="H63" s="139"/>
    </row>
    <row r="64" spans="1:8">
      <c r="A64" s="483" t="s">
        <v>8</v>
      </c>
      <c r="B64" s="484"/>
      <c r="C64" s="484"/>
      <c r="D64" s="439" t="s">
        <v>9</v>
      </c>
      <c r="E64" s="439" t="s">
        <v>91</v>
      </c>
      <c r="F64" s="439" t="s">
        <v>92</v>
      </c>
      <c r="G64" s="148" t="s">
        <v>12</v>
      </c>
      <c r="H64" s="143" t="s">
        <v>13</v>
      </c>
    </row>
    <row r="65" spans="1:8">
      <c r="A65" s="450" t="s">
        <v>218</v>
      </c>
      <c r="B65" s="144"/>
      <c r="C65" s="144"/>
      <c r="D65" s="164" t="s">
        <v>52</v>
      </c>
      <c r="E65" s="442"/>
      <c r="F65" s="581"/>
      <c r="G65" s="179">
        <f>E65*F65</f>
        <v>0</v>
      </c>
      <c r="H65" s="143"/>
    </row>
    <row r="66" spans="1:8" ht="46.5" customHeight="1">
      <c r="A66" s="485" t="s">
        <v>219</v>
      </c>
      <c r="B66" s="486"/>
      <c r="C66" s="486"/>
      <c r="D66" s="164" t="s">
        <v>52</v>
      </c>
      <c r="E66" s="582"/>
      <c r="F66" s="583">
        <v>0</v>
      </c>
      <c r="G66" s="180">
        <f>F66*E66</f>
        <v>0</v>
      </c>
      <c r="H66" s="168"/>
    </row>
    <row r="67" spans="1:8" ht="15" customHeight="1">
      <c r="A67" s="132"/>
      <c r="B67" s="144" t="s">
        <v>136</v>
      </c>
      <c r="C67" s="144"/>
      <c r="D67" s="164" t="s">
        <v>22</v>
      </c>
      <c r="E67" s="442"/>
      <c r="F67" s="581">
        <f>IF(G65+G66&gt;0,G17,0)</f>
        <v>0</v>
      </c>
      <c r="G67" s="179">
        <f>F67*-E67%</f>
        <v>0</v>
      </c>
      <c r="H67" s="168"/>
    </row>
    <row r="68" spans="1:8">
      <c r="A68" s="132" t="s">
        <v>257</v>
      </c>
      <c r="B68" s="144"/>
      <c r="C68" s="144"/>
      <c r="D68" s="164" t="s">
        <v>52</v>
      </c>
      <c r="E68" s="442"/>
      <c r="F68" s="581"/>
      <c r="G68" s="179">
        <f>F68*E68</f>
        <v>0</v>
      </c>
      <c r="H68" s="170"/>
    </row>
    <row r="69" spans="1:8">
      <c r="A69" s="132"/>
      <c r="B69" s="144" t="s">
        <v>137</v>
      </c>
      <c r="C69" s="144"/>
      <c r="D69" s="164" t="s">
        <v>22</v>
      </c>
      <c r="E69" s="442"/>
      <c r="F69" s="581">
        <f>G68</f>
        <v>0</v>
      </c>
      <c r="G69" s="179">
        <f>-E69%*F69</f>
        <v>0</v>
      </c>
      <c r="H69" s="170"/>
    </row>
    <row r="70" spans="1:8">
      <c r="A70" s="132" t="s">
        <v>221</v>
      </c>
      <c r="B70" s="144"/>
      <c r="C70" s="144"/>
      <c r="D70" s="164" t="s">
        <v>52</v>
      </c>
      <c r="E70" s="442">
        <v>1</v>
      </c>
      <c r="F70" s="581"/>
      <c r="G70" s="179">
        <f>F70*E70</f>
        <v>0</v>
      </c>
      <c r="H70" s="170"/>
    </row>
    <row r="71" spans="1:8">
      <c r="A71" s="132"/>
      <c r="B71" s="144" t="s">
        <v>137</v>
      </c>
      <c r="C71" s="183"/>
      <c r="D71" s="164" t="s">
        <v>22</v>
      </c>
      <c r="E71" s="442"/>
      <c r="F71" s="581">
        <f>G70</f>
        <v>0</v>
      </c>
      <c r="G71" s="179">
        <f>-E71*F71%</f>
        <v>0</v>
      </c>
      <c r="H71" s="184"/>
    </row>
    <row r="72" spans="1:8">
      <c r="A72" s="132" t="s">
        <v>258</v>
      </c>
      <c r="B72" s="144"/>
      <c r="C72" s="144"/>
      <c r="D72" s="164" t="s">
        <v>52</v>
      </c>
      <c r="E72" s="442"/>
      <c r="F72" s="581"/>
      <c r="G72" s="179">
        <f>F72*E72</f>
        <v>0</v>
      </c>
      <c r="H72" s="184"/>
    </row>
    <row r="73" spans="1:8">
      <c r="A73" s="450" t="s">
        <v>223</v>
      </c>
      <c r="B73" s="144"/>
      <c r="C73" s="144"/>
      <c r="D73" s="164" t="s">
        <v>52</v>
      </c>
      <c r="E73" s="442">
        <v>1</v>
      </c>
      <c r="F73" s="581"/>
      <c r="G73" s="179">
        <f>F73*E73</f>
        <v>0</v>
      </c>
      <c r="H73" s="168"/>
    </row>
    <row r="74" spans="1:8">
      <c r="A74" s="132" t="s">
        <v>222</v>
      </c>
      <c r="B74" s="144"/>
      <c r="C74" s="144"/>
      <c r="D74" s="164" t="s">
        <v>55</v>
      </c>
      <c r="E74" s="584"/>
      <c r="F74" s="581"/>
      <c r="G74" s="179">
        <f>F74*E74/12</f>
        <v>0</v>
      </c>
      <c r="H74" s="184"/>
    </row>
    <row r="75" spans="1:8">
      <c r="A75" s="132" t="s">
        <v>56</v>
      </c>
      <c r="B75" s="144"/>
      <c r="C75" s="144"/>
      <c r="D75" s="164" t="s">
        <v>55</v>
      </c>
      <c r="E75" s="584"/>
      <c r="F75" s="581"/>
      <c r="G75" s="179">
        <f>F75*E75/12</f>
        <v>0</v>
      </c>
      <c r="H75" s="168"/>
    </row>
    <row r="76" spans="1:8">
      <c r="A76" s="132" t="s">
        <v>57</v>
      </c>
      <c r="B76" s="144"/>
      <c r="C76" s="144"/>
      <c r="D76" s="164"/>
      <c r="E76" s="401">
        <f>E23</f>
        <v>0</v>
      </c>
      <c r="F76" s="179">
        <f>SUM(G65:G75)</f>
        <v>0</v>
      </c>
      <c r="G76" s="179">
        <f>F76*E76</f>
        <v>0</v>
      </c>
      <c r="H76" s="168"/>
    </row>
    <row r="77" spans="1:8">
      <c r="A77" s="266" t="s">
        <v>58</v>
      </c>
      <c r="B77" s="153"/>
      <c r="C77" s="144"/>
      <c r="D77" s="164"/>
      <c r="E77" s="439"/>
      <c r="F77" s="145"/>
      <c r="G77" s="145"/>
      <c r="H77" s="184">
        <f>G76</f>
        <v>0</v>
      </c>
    </row>
    <row r="78" spans="1:8">
      <c r="A78" s="132"/>
      <c r="B78" s="144"/>
      <c r="C78" s="144"/>
      <c r="D78" s="164"/>
      <c r="E78" s="334"/>
      <c r="F78" s="179"/>
      <c r="G78" s="179"/>
      <c r="H78" s="168"/>
    </row>
    <row r="79" spans="1:8">
      <c r="A79" s="497" t="s">
        <v>138</v>
      </c>
      <c r="B79" s="498"/>
      <c r="C79" s="498"/>
      <c r="D79" s="153"/>
      <c r="E79" s="153"/>
      <c r="F79" s="153"/>
      <c r="G79" s="153"/>
      <c r="H79" s="190"/>
    </row>
    <row r="80" spans="1:8">
      <c r="A80" s="246" t="s">
        <v>139</v>
      </c>
      <c r="B80" s="449"/>
      <c r="C80" s="449"/>
      <c r="D80" s="153"/>
      <c r="E80" s="153"/>
      <c r="F80" s="153"/>
      <c r="G80" s="153"/>
      <c r="H80" s="190"/>
    </row>
    <row r="81" spans="1:10">
      <c r="A81" s="483" t="s">
        <v>8</v>
      </c>
      <c r="B81" s="484"/>
      <c r="C81" s="484"/>
      <c r="D81" s="439" t="s">
        <v>9</v>
      </c>
      <c r="E81" s="234" t="s">
        <v>91</v>
      </c>
      <c r="F81" s="234" t="s">
        <v>92</v>
      </c>
      <c r="G81" s="148" t="s">
        <v>12</v>
      </c>
      <c r="H81" s="143" t="s">
        <v>13</v>
      </c>
    </row>
    <row r="82" spans="1:10">
      <c r="A82" s="132" t="s">
        <v>259</v>
      </c>
      <c r="B82" s="144"/>
      <c r="C82" s="144"/>
      <c r="D82" s="164" t="s">
        <v>55</v>
      </c>
      <c r="E82" s="442"/>
      <c r="F82" s="581"/>
      <c r="G82" s="179">
        <f>F82*E82/12</f>
        <v>0</v>
      </c>
      <c r="H82" s="168"/>
      <c r="I82" s="16"/>
      <c r="J82" s="16"/>
    </row>
    <row r="83" spans="1:10">
      <c r="A83" s="132" t="s">
        <v>260</v>
      </c>
      <c r="B83" s="144"/>
      <c r="C83" s="144"/>
      <c r="D83" s="164" t="s">
        <v>55</v>
      </c>
      <c r="E83" s="442"/>
      <c r="F83" s="581"/>
      <c r="G83" s="179">
        <f t="shared" ref="G83:G92" si="5">F83*E83/12</f>
        <v>0</v>
      </c>
      <c r="H83" s="168"/>
      <c r="I83" s="5"/>
      <c r="J83" s="18"/>
    </row>
    <row r="84" spans="1:10">
      <c r="A84" s="132" t="s">
        <v>261</v>
      </c>
      <c r="B84" s="144"/>
      <c r="C84" s="144"/>
      <c r="D84" s="164" t="s">
        <v>55</v>
      </c>
      <c r="E84" s="442"/>
      <c r="F84" s="581"/>
      <c r="G84" s="179">
        <f t="shared" si="5"/>
        <v>0</v>
      </c>
      <c r="H84" s="168"/>
      <c r="I84" s="19"/>
      <c r="J84" s="18"/>
    </row>
    <row r="85" spans="1:10">
      <c r="A85" s="132" t="s">
        <v>266</v>
      </c>
      <c r="B85" s="144"/>
      <c r="C85" s="144"/>
      <c r="D85" s="164" t="s">
        <v>55</v>
      </c>
      <c r="E85" s="596"/>
      <c r="F85" s="581"/>
      <c r="G85" s="179">
        <f t="shared" si="5"/>
        <v>0</v>
      </c>
      <c r="H85" s="168"/>
      <c r="I85" s="5"/>
      <c r="J85" s="18"/>
    </row>
    <row r="86" spans="1:10">
      <c r="A86" s="132" t="s">
        <v>268</v>
      </c>
      <c r="B86" s="144"/>
      <c r="C86" s="144"/>
      <c r="D86" s="164" t="s">
        <v>55</v>
      </c>
      <c r="E86" s="596"/>
      <c r="F86" s="581"/>
      <c r="G86" s="179">
        <f t="shared" si="5"/>
        <v>0</v>
      </c>
      <c r="H86" s="168"/>
      <c r="I86" s="5"/>
      <c r="J86" s="18"/>
    </row>
    <row r="87" spans="1:10">
      <c r="A87" s="132" t="s">
        <v>262</v>
      </c>
      <c r="B87" s="144"/>
      <c r="C87" s="144"/>
      <c r="D87" s="164" t="s">
        <v>55</v>
      </c>
      <c r="E87" s="596"/>
      <c r="F87" s="581"/>
      <c r="G87" s="179">
        <f t="shared" si="5"/>
        <v>0</v>
      </c>
      <c r="H87" s="168"/>
      <c r="I87" s="5"/>
      <c r="J87" s="18"/>
    </row>
    <row r="88" spans="1:10">
      <c r="A88" s="132" t="s">
        <v>269</v>
      </c>
      <c r="B88" s="144"/>
      <c r="C88" s="144"/>
      <c r="D88" s="164" t="s">
        <v>55</v>
      </c>
      <c r="E88" s="596"/>
      <c r="F88" s="581"/>
      <c r="G88" s="179">
        <f t="shared" si="5"/>
        <v>0</v>
      </c>
      <c r="H88" s="168"/>
      <c r="I88" s="5"/>
      <c r="J88" s="18"/>
    </row>
    <row r="89" spans="1:10">
      <c r="A89" s="132" t="s">
        <v>263</v>
      </c>
      <c r="B89" s="28"/>
      <c r="C89" s="144"/>
      <c r="D89" s="164" t="s">
        <v>55</v>
      </c>
      <c r="E89" s="596"/>
      <c r="F89" s="581"/>
      <c r="G89" s="179">
        <f t="shared" si="5"/>
        <v>0</v>
      </c>
      <c r="H89" s="168"/>
      <c r="I89" s="5"/>
      <c r="J89" s="18"/>
    </row>
    <row r="90" spans="1:10">
      <c r="A90" s="132" t="s">
        <v>264</v>
      </c>
      <c r="B90" s="144"/>
      <c r="C90" s="144"/>
      <c r="D90" s="164" t="s">
        <v>55</v>
      </c>
      <c r="E90" s="596"/>
      <c r="F90" s="581"/>
      <c r="G90" s="179">
        <f t="shared" si="5"/>
        <v>0</v>
      </c>
      <c r="H90" s="168"/>
      <c r="I90" s="5"/>
      <c r="J90" s="18"/>
    </row>
    <row r="91" spans="1:10">
      <c r="A91" s="132" t="s">
        <v>265</v>
      </c>
      <c r="B91" s="144"/>
      <c r="C91" s="144"/>
      <c r="D91" s="164"/>
      <c r="E91" s="596"/>
      <c r="F91" s="581"/>
      <c r="G91" s="179">
        <f t="shared" si="5"/>
        <v>0</v>
      </c>
      <c r="H91" s="168"/>
      <c r="I91" s="5"/>
      <c r="J91" s="18"/>
    </row>
    <row r="92" spans="1:10">
      <c r="A92" s="132"/>
      <c r="B92" s="144" t="s">
        <v>205</v>
      </c>
      <c r="C92" s="144"/>
      <c r="D92" s="164" t="s">
        <v>55</v>
      </c>
      <c r="E92" s="596"/>
      <c r="F92" s="581"/>
      <c r="G92" s="179">
        <f t="shared" si="5"/>
        <v>0</v>
      </c>
      <c r="H92" s="168"/>
      <c r="I92" s="5"/>
      <c r="J92" s="18"/>
    </row>
    <row r="93" spans="1:10">
      <c r="A93" s="132" t="s">
        <v>57</v>
      </c>
      <c r="B93" s="144"/>
      <c r="C93" s="144"/>
      <c r="D93" s="439" t="s">
        <v>24</v>
      </c>
      <c r="E93" s="439">
        <f>E23</f>
        <v>0</v>
      </c>
      <c r="F93" s="179">
        <f>SUM(G82:G92)</f>
        <v>0</v>
      </c>
      <c r="G93" s="179">
        <f>F93*E93</f>
        <v>0</v>
      </c>
      <c r="H93" s="168"/>
      <c r="I93" s="5"/>
      <c r="J93" s="18"/>
    </row>
    <row r="94" spans="1:10">
      <c r="A94" s="266" t="s">
        <v>140</v>
      </c>
      <c r="B94" s="153"/>
      <c r="C94" s="144"/>
      <c r="D94" s="164"/>
      <c r="E94" s="439"/>
      <c r="F94" s="145"/>
      <c r="G94" s="145"/>
      <c r="H94" s="184">
        <f>G93</f>
        <v>0</v>
      </c>
      <c r="I94" s="16"/>
      <c r="J94" s="20"/>
    </row>
    <row r="95" spans="1:10">
      <c r="A95" s="132"/>
      <c r="B95" s="144"/>
      <c r="C95" s="159"/>
      <c r="D95" s="164"/>
      <c r="E95" s="439"/>
      <c r="F95" s="145"/>
      <c r="G95" s="145"/>
      <c r="H95" s="184"/>
    </row>
    <row r="96" spans="1:10">
      <c r="A96" s="325"/>
      <c r="B96" s="177"/>
      <c r="C96" s="258"/>
      <c r="D96" s="335"/>
      <c r="E96" s="234"/>
      <c r="F96" s="327"/>
      <c r="G96" s="327"/>
      <c r="H96" s="336"/>
    </row>
    <row r="97" spans="1:8">
      <c r="A97" s="497" t="s">
        <v>62</v>
      </c>
      <c r="B97" s="498"/>
      <c r="C97" s="498"/>
      <c r="D97" s="153"/>
      <c r="E97" s="153"/>
      <c r="F97" s="337"/>
      <c r="G97" s="337"/>
      <c r="H97" s="184">
        <f>ROUND(SUM(H17:H95),2)</f>
        <v>0</v>
      </c>
    </row>
    <row r="98" spans="1:8">
      <c r="A98" s="338"/>
      <c r="B98" s="339"/>
      <c r="C98" s="339"/>
      <c r="D98" s="340"/>
      <c r="E98" s="340"/>
      <c r="F98" s="341"/>
      <c r="G98" s="341"/>
      <c r="H98" s="342"/>
    </row>
    <row r="99" spans="1:8" ht="15.75" thickBot="1">
      <c r="A99" s="343"/>
      <c r="B99" s="344"/>
      <c r="C99" s="344"/>
      <c r="D99" s="344"/>
      <c r="E99" s="344"/>
      <c r="F99" s="344"/>
      <c r="G99" s="344"/>
      <c r="H99" s="345"/>
    </row>
    <row r="100" spans="1:8" ht="15.75" thickBot="1">
      <c r="A100" s="460" t="s">
        <v>224</v>
      </c>
      <c r="B100" s="461"/>
      <c r="C100" s="461"/>
      <c r="D100" s="461"/>
      <c r="E100" s="461"/>
      <c r="F100" s="461"/>
      <c r="G100" s="461"/>
      <c r="H100" s="462"/>
    </row>
    <row r="101" spans="1:8">
      <c r="A101" s="198" t="s">
        <v>141</v>
      </c>
      <c r="B101" s="199"/>
      <c r="C101" s="346"/>
      <c r="D101" s="346"/>
      <c r="E101" s="346"/>
      <c r="F101" s="347"/>
      <c r="G101" s="347"/>
      <c r="H101" s="348"/>
    </row>
    <row r="102" spans="1:8">
      <c r="A102" s="483" t="s">
        <v>8</v>
      </c>
      <c r="B102" s="484"/>
      <c r="C102" s="484"/>
      <c r="D102" s="439" t="s">
        <v>9</v>
      </c>
      <c r="E102" s="439" t="s">
        <v>91</v>
      </c>
      <c r="F102" s="439" t="s">
        <v>92</v>
      </c>
      <c r="G102" s="148" t="s">
        <v>12</v>
      </c>
      <c r="H102" s="143" t="s">
        <v>13</v>
      </c>
    </row>
    <row r="103" spans="1:8">
      <c r="A103" s="495" t="s">
        <v>207</v>
      </c>
      <c r="B103" s="496"/>
      <c r="C103" s="496"/>
      <c r="D103" s="439"/>
      <c r="E103" s="204"/>
      <c r="F103" s="205"/>
      <c r="G103" s="205"/>
      <c r="H103" s="184"/>
    </row>
    <row r="104" spans="1:8">
      <c r="A104" s="454"/>
      <c r="B104" s="455"/>
      <c r="C104" s="455"/>
      <c r="D104" s="439"/>
      <c r="E104" s="204"/>
      <c r="F104" s="205"/>
      <c r="G104" s="205"/>
      <c r="H104" s="184"/>
    </row>
    <row r="105" spans="1:8">
      <c r="A105" s="448" t="s">
        <v>142</v>
      </c>
      <c r="B105" s="449"/>
      <c r="C105" s="144"/>
      <c r="D105" s="439"/>
      <c r="E105" s="439"/>
      <c r="F105" s="439"/>
      <c r="G105" s="148"/>
      <c r="H105" s="143"/>
    </row>
    <row r="106" spans="1:8">
      <c r="A106" s="450" t="s">
        <v>310</v>
      </c>
      <c r="B106" s="451"/>
      <c r="C106" s="144"/>
      <c r="D106" s="164" t="s">
        <v>65</v>
      </c>
      <c r="E106" s="349">
        <v>1</v>
      </c>
      <c r="F106" s="350"/>
      <c r="G106" s="205">
        <f>F106*E106</f>
        <v>0</v>
      </c>
      <c r="H106" s="168"/>
    </row>
    <row r="107" spans="1:8">
      <c r="A107" s="450" t="s">
        <v>143</v>
      </c>
      <c r="B107" s="451"/>
      <c r="C107" s="144"/>
      <c r="D107" s="439" t="s">
        <v>67</v>
      </c>
      <c r="E107" s="441"/>
      <c r="F107" s="205"/>
      <c r="G107" s="205"/>
      <c r="H107" s="168"/>
    </row>
    <row r="108" spans="1:8">
      <c r="A108" s="450" t="s">
        <v>144</v>
      </c>
      <c r="B108" s="451"/>
      <c r="C108" s="144"/>
      <c r="D108" s="439" t="s">
        <v>67</v>
      </c>
      <c r="E108" s="441"/>
      <c r="F108" s="205"/>
      <c r="G108" s="205"/>
      <c r="H108" s="168"/>
    </row>
    <row r="109" spans="1:8">
      <c r="A109" s="450" t="s">
        <v>145</v>
      </c>
      <c r="B109" s="451"/>
      <c r="C109" s="144"/>
      <c r="D109" s="439" t="s">
        <v>22</v>
      </c>
      <c r="E109" s="147"/>
      <c r="F109" s="205">
        <f>G106</f>
        <v>0</v>
      </c>
      <c r="G109" s="205">
        <f>F109*E109%</f>
        <v>0</v>
      </c>
      <c r="H109" s="168"/>
    </row>
    <row r="110" spans="1:8">
      <c r="A110" s="450" t="s">
        <v>146</v>
      </c>
      <c r="B110" s="451"/>
      <c r="C110" s="144"/>
      <c r="D110" s="439" t="s">
        <v>71</v>
      </c>
      <c r="E110" s="204">
        <f>E107*12</f>
        <v>0</v>
      </c>
      <c r="F110" s="205">
        <f>G109</f>
        <v>0</v>
      </c>
      <c r="G110" s="205">
        <f>IFERROR(F110/E110,0)</f>
        <v>0</v>
      </c>
      <c r="H110" s="184"/>
    </row>
    <row r="111" spans="1:8">
      <c r="A111" s="450"/>
      <c r="B111" s="451"/>
      <c r="C111" s="144"/>
      <c r="D111" s="439"/>
      <c r="E111" s="204"/>
      <c r="F111" s="205"/>
      <c r="G111" s="205"/>
      <c r="H111" s="184"/>
    </row>
    <row r="112" spans="1:8">
      <c r="A112" s="448" t="s">
        <v>147</v>
      </c>
      <c r="B112" s="449"/>
      <c r="C112" s="144"/>
      <c r="D112" s="439"/>
      <c r="E112" s="204"/>
      <c r="F112" s="205"/>
      <c r="G112" s="205"/>
      <c r="H112" s="184"/>
    </row>
    <row r="113" spans="1:8">
      <c r="A113" s="450" t="s">
        <v>148</v>
      </c>
      <c r="B113" s="451"/>
      <c r="C113" s="144"/>
      <c r="D113" s="439" t="s">
        <v>149</v>
      </c>
      <c r="E113" s="441"/>
      <c r="F113" s="205"/>
      <c r="G113" s="205"/>
      <c r="H113" s="184"/>
    </row>
    <row r="114" spans="1:8">
      <c r="A114" s="132" t="s">
        <v>150</v>
      </c>
      <c r="B114" s="144"/>
      <c r="C114" s="144"/>
      <c r="D114" s="164" t="s">
        <v>65</v>
      </c>
      <c r="E114" s="439">
        <v>1</v>
      </c>
      <c r="F114" s="350"/>
      <c r="G114" s="205">
        <f>F114*E114</f>
        <v>0</v>
      </c>
      <c r="H114" s="168"/>
    </row>
    <row r="115" spans="1:8">
      <c r="A115" s="132" t="s">
        <v>151</v>
      </c>
      <c r="B115" s="144"/>
      <c r="C115" s="144"/>
      <c r="D115" s="439" t="s">
        <v>67</v>
      </c>
      <c r="E115" s="441"/>
      <c r="F115" s="205"/>
      <c r="G115" s="205"/>
      <c r="H115" s="168"/>
    </row>
    <row r="116" spans="1:8">
      <c r="A116" s="132" t="s">
        <v>152</v>
      </c>
      <c r="B116" s="144"/>
      <c r="C116" s="144"/>
      <c r="D116" s="439" t="s">
        <v>67</v>
      </c>
      <c r="E116" s="441"/>
      <c r="F116" s="205"/>
      <c r="G116" s="205"/>
      <c r="H116" s="168"/>
    </row>
    <row r="117" spans="1:8">
      <c r="A117" s="132" t="s">
        <v>145</v>
      </c>
      <c r="B117" s="144"/>
      <c r="C117" s="212"/>
      <c r="D117" s="208" t="s">
        <v>22</v>
      </c>
      <c r="E117" s="594"/>
      <c r="F117" s="205">
        <f>G114</f>
        <v>0</v>
      </c>
      <c r="G117" s="205">
        <f>F117*E117%</f>
        <v>0</v>
      </c>
      <c r="H117" s="168"/>
    </row>
    <row r="118" spans="1:8">
      <c r="A118" s="132" t="s">
        <v>153</v>
      </c>
      <c r="B118" s="144"/>
      <c r="C118" s="212"/>
      <c r="D118" s="208" t="s">
        <v>71</v>
      </c>
      <c r="E118" s="351">
        <f>E115*12</f>
        <v>0</v>
      </c>
      <c r="F118" s="205">
        <f>G117</f>
        <v>0</v>
      </c>
      <c r="G118" s="205">
        <f>IFERROR(F118/E118,0)</f>
        <v>0</v>
      </c>
      <c r="H118" s="184"/>
    </row>
    <row r="119" spans="1:8">
      <c r="A119" s="132"/>
      <c r="B119" s="144"/>
      <c r="C119" s="212"/>
      <c r="D119" s="595"/>
      <c r="E119" s="132"/>
      <c r="F119" s="144"/>
      <c r="G119" s="144"/>
      <c r="H119" s="168"/>
    </row>
    <row r="120" spans="1:8">
      <c r="A120" s="495" t="s">
        <v>208</v>
      </c>
      <c r="B120" s="496"/>
      <c r="C120" s="499"/>
      <c r="D120" s="208"/>
      <c r="E120" s="351"/>
      <c r="F120" s="205"/>
      <c r="G120" s="205"/>
      <c r="H120" s="184"/>
    </row>
    <row r="121" spans="1:8">
      <c r="A121" s="448" t="s">
        <v>154</v>
      </c>
      <c r="B121" s="449"/>
      <c r="C121" s="212"/>
      <c r="D121" s="208"/>
      <c r="E121" s="438"/>
      <c r="F121" s="439"/>
      <c r="G121" s="148"/>
      <c r="H121" s="143"/>
    </row>
    <row r="122" spans="1:8">
      <c r="A122" s="450" t="s">
        <v>310</v>
      </c>
      <c r="B122" s="451"/>
      <c r="C122" s="212"/>
      <c r="D122" s="352" t="s">
        <v>65</v>
      </c>
      <c r="E122" s="353">
        <v>1</v>
      </c>
      <c r="F122" s="350"/>
      <c r="G122" s="205">
        <f>F122*E122</f>
        <v>0</v>
      </c>
      <c r="H122" s="168"/>
    </row>
    <row r="123" spans="1:8">
      <c r="A123" s="450" t="s">
        <v>143</v>
      </c>
      <c r="B123" s="451"/>
      <c r="C123" s="212"/>
      <c r="D123" s="208" t="s">
        <v>67</v>
      </c>
      <c r="E123" s="402">
        <f>E107</f>
        <v>0</v>
      </c>
      <c r="F123" s="205"/>
      <c r="G123" s="205"/>
      <c r="H123" s="168"/>
    </row>
    <row r="124" spans="1:8">
      <c r="A124" s="450" t="s">
        <v>144</v>
      </c>
      <c r="B124" s="451"/>
      <c r="C124" s="144"/>
      <c r="D124" s="439" t="s">
        <v>67</v>
      </c>
      <c r="E124" s="441">
        <v>0</v>
      </c>
      <c r="F124" s="205"/>
      <c r="G124" s="205"/>
      <c r="H124" s="168"/>
    </row>
    <row r="125" spans="1:8">
      <c r="A125" s="450" t="s">
        <v>145</v>
      </c>
      <c r="B125" s="451"/>
      <c r="C125" s="144"/>
      <c r="D125" s="439" t="s">
        <v>22</v>
      </c>
      <c r="E125" s="403">
        <f>E109</f>
        <v>0</v>
      </c>
      <c r="F125" s="205">
        <f>G122</f>
        <v>0</v>
      </c>
      <c r="G125" s="205">
        <f>F125*E125%</f>
        <v>0</v>
      </c>
      <c r="H125" s="168"/>
    </row>
    <row r="126" spans="1:8">
      <c r="A126" s="450" t="s">
        <v>146</v>
      </c>
      <c r="B126" s="451"/>
      <c r="C126" s="144"/>
      <c r="D126" s="439" t="s">
        <v>71</v>
      </c>
      <c r="E126" s="204">
        <f>E123*12</f>
        <v>0</v>
      </c>
      <c r="F126" s="205">
        <f>G125</f>
        <v>0</v>
      </c>
      <c r="G126" s="205">
        <f>IFERROR(F126/E126,0)</f>
        <v>0</v>
      </c>
      <c r="H126" s="184"/>
    </row>
    <row r="127" spans="1:8">
      <c r="A127" s="132"/>
      <c r="B127" s="144"/>
      <c r="C127" s="144"/>
      <c r="D127" s="144"/>
      <c r="E127" s="144"/>
      <c r="F127" s="144"/>
      <c r="G127" s="144"/>
      <c r="H127" s="168"/>
    </row>
    <row r="128" spans="1:8">
      <c r="A128" s="448" t="s">
        <v>155</v>
      </c>
      <c r="B128" s="449"/>
      <c r="C128" s="144"/>
      <c r="D128" s="439"/>
      <c r="E128" s="204"/>
      <c r="F128" s="205"/>
      <c r="G128" s="205"/>
      <c r="H128" s="184"/>
    </row>
    <row r="129" spans="1:8">
      <c r="A129" s="450" t="s">
        <v>148</v>
      </c>
      <c r="B129" s="451"/>
      <c r="C129" s="144"/>
      <c r="D129" s="439" t="s">
        <v>149</v>
      </c>
      <c r="E129" s="441"/>
      <c r="F129" s="205"/>
      <c r="G129" s="205"/>
      <c r="H129" s="184"/>
    </row>
    <row r="130" spans="1:8">
      <c r="A130" s="132" t="s">
        <v>150</v>
      </c>
      <c r="B130" s="144"/>
      <c r="C130" s="144"/>
      <c r="D130" s="164" t="s">
        <v>65</v>
      </c>
      <c r="E130" s="439">
        <v>1</v>
      </c>
      <c r="F130" s="350"/>
      <c r="G130" s="205">
        <f>F130*E130</f>
        <v>0</v>
      </c>
      <c r="H130" s="168"/>
    </row>
    <row r="131" spans="1:8">
      <c r="A131" s="132" t="s">
        <v>151</v>
      </c>
      <c r="B131" s="144"/>
      <c r="C131" s="144"/>
      <c r="D131" s="439" t="s">
        <v>67</v>
      </c>
      <c r="E131" s="400">
        <f>E115</f>
        <v>0</v>
      </c>
      <c r="F131" s="205"/>
      <c r="G131" s="205"/>
      <c r="H131" s="168"/>
    </row>
    <row r="132" spans="1:8">
      <c r="A132" s="132" t="s">
        <v>152</v>
      </c>
      <c r="B132" s="144"/>
      <c r="C132" s="144"/>
      <c r="D132" s="439" t="s">
        <v>67</v>
      </c>
      <c r="E132" s="441"/>
      <c r="F132" s="205"/>
      <c r="G132" s="205"/>
      <c r="H132" s="168"/>
    </row>
    <row r="133" spans="1:8">
      <c r="A133" s="132" t="s">
        <v>145</v>
      </c>
      <c r="B133" s="144"/>
      <c r="C133" s="144"/>
      <c r="D133" s="439" t="s">
        <v>22</v>
      </c>
      <c r="E133" s="403">
        <f>E117</f>
        <v>0</v>
      </c>
      <c r="F133" s="205">
        <f>G130</f>
        <v>0</v>
      </c>
      <c r="G133" s="205">
        <f>F133*E133%</f>
        <v>0</v>
      </c>
      <c r="H133" s="168"/>
    </row>
    <row r="134" spans="1:8">
      <c r="A134" s="132" t="s">
        <v>153</v>
      </c>
      <c r="B134" s="144"/>
      <c r="C134" s="144"/>
      <c r="D134" s="439" t="s">
        <v>71</v>
      </c>
      <c r="E134" s="204">
        <f>E131*12</f>
        <v>0</v>
      </c>
      <c r="F134" s="205">
        <f>G133</f>
        <v>0</v>
      </c>
      <c r="G134" s="205">
        <f>IFERROR(F134/E134,0)</f>
        <v>0</v>
      </c>
      <c r="H134" s="184"/>
    </row>
    <row r="135" spans="1:8">
      <c r="A135" s="132"/>
      <c r="B135" s="144"/>
      <c r="C135" s="144"/>
      <c r="D135" s="439"/>
      <c r="E135" s="204"/>
      <c r="F135" s="205"/>
      <c r="G135" s="205"/>
      <c r="H135" s="184"/>
    </row>
    <row r="136" spans="1:8">
      <c r="A136" s="266" t="s">
        <v>72</v>
      </c>
      <c r="B136" s="153"/>
      <c r="C136" s="144"/>
      <c r="D136" s="164"/>
      <c r="E136" s="439"/>
      <c r="F136" s="205"/>
      <c r="G136" s="354"/>
      <c r="H136" s="184">
        <f>G110+G126+G118+G134</f>
        <v>0</v>
      </c>
    </row>
    <row r="137" spans="1:8">
      <c r="A137" s="246"/>
      <c r="B137" s="159"/>
      <c r="C137" s="144"/>
      <c r="D137" s="164"/>
      <c r="E137" s="439"/>
      <c r="F137" s="205"/>
      <c r="G137" s="354"/>
      <c r="H137" s="156"/>
    </row>
    <row r="138" spans="1:8">
      <c r="A138" s="266" t="s">
        <v>156</v>
      </c>
      <c r="B138" s="144"/>
      <c r="C138" s="144"/>
      <c r="D138" s="439"/>
      <c r="E138" s="439"/>
      <c r="F138" s="203"/>
      <c r="G138" s="203"/>
      <c r="H138" s="168"/>
    </row>
    <row r="139" spans="1:8">
      <c r="A139" s="483" t="s">
        <v>8</v>
      </c>
      <c r="B139" s="484"/>
      <c r="C139" s="484"/>
      <c r="D139" s="439" t="s">
        <v>9</v>
      </c>
      <c r="E139" s="439" t="s">
        <v>91</v>
      </c>
      <c r="F139" s="439" t="s">
        <v>92</v>
      </c>
      <c r="G139" s="148" t="s">
        <v>12</v>
      </c>
      <c r="H139" s="143" t="s">
        <v>13</v>
      </c>
    </row>
    <row r="140" spans="1:8">
      <c r="A140" s="495" t="str">
        <f>A103</f>
        <v>CONJUNTO 1</v>
      </c>
      <c r="B140" s="496"/>
      <c r="C140" s="496"/>
      <c r="D140" s="439"/>
      <c r="E140" s="204"/>
      <c r="F140" s="205"/>
      <c r="G140" s="205"/>
      <c r="H140" s="184"/>
    </row>
    <row r="141" spans="1:8">
      <c r="A141" s="448" t="str">
        <f>A105</f>
        <v>Chassi 1</v>
      </c>
      <c r="B141" s="449"/>
      <c r="C141" s="144"/>
      <c r="D141" s="439"/>
      <c r="E141" s="439"/>
      <c r="F141" s="439"/>
      <c r="G141" s="148"/>
      <c r="H141" s="143"/>
    </row>
    <row r="142" spans="1:8">
      <c r="A142" s="132" t="s">
        <v>157</v>
      </c>
      <c r="B142" s="144"/>
      <c r="C142" s="144"/>
      <c r="D142" s="439" t="s">
        <v>65</v>
      </c>
      <c r="E142" s="439">
        <f>E106</f>
        <v>1</v>
      </c>
      <c r="F142" s="205">
        <f>F106</f>
        <v>0</v>
      </c>
      <c r="G142" s="205">
        <f>F142*E142</f>
        <v>0</v>
      </c>
      <c r="H142" s="168"/>
    </row>
    <row r="143" spans="1:8">
      <c r="A143" s="355" t="s">
        <v>158</v>
      </c>
      <c r="B143" s="146"/>
      <c r="C143" s="144"/>
      <c r="D143" s="439" t="s">
        <v>159</v>
      </c>
      <c r="E143" s="439"/>
      <c r="F143" s="205">
        <f>IFERROR(IF(E108&lt;=E107,G106-(E109/(100*E107)*E108)*G106,G106-G109),0)</f>
        <v>0</v>
      </c>
      <c r="G143" s="205"/>
      <c r="H143" s="168"/>
    </row>
    <row r="144" spans="1:8">
      <c r="A144" s="132" t="s">
        <v>160</v>
      </c>
      <c r="B144" s="144"/>
      <c r="C144" s="144"/>
      <c r="D144" s="439" t="s">
        <v>159</v>
      </c>
      <c r="E144" s="144"/>
      <c r="F144" s="205">
        <f>IFERROR(IF(E108&gt;=E107,F143,((((F143)-(G106-G109))*(((E107-E108)+1)/(2*(E107-E108))))+(G106-G109))),0)</f>
        <v>0</v>
      </c>
      <c r="G144" s="205"/>
      <c r="H144" s="168"/>
    </row>
    <row r="145" spans="1:8">
      <c r="A145" s="132" t="s">
        <v>236</v>
      </c>
      <c r="B145" s="144"/>
      <c r="C145" s="144"/>
      <c r="D145" s="439" t="s">
        <v>22</v>
      </c>
      <c r="E145" s="147"/>
      <c r="F145" s="205">
        <f>F144</f>
        <v>0</v>
      </c>
      <c r="G145" s="205">
        <f>F144*E145%/12</f>
        <v>0</v>
      </c>
      <c r="H145" s="168"/>
    </row>
    <row r="146" spans="1:8">
      <c r="A146" s="132"/>
      <c r="B146" s="144"/>
      <c r="C146" s="144"/>
      <c r="D146" s="439"/>
      <c r="E146" s="439"/>
      <c r="F146" s="205"/>
      <c r="G146" s="205"/>
      <c r="H146" s="168"/>
    </row>
    <row r="147" spans="1:8">
      <c r="A147" s="266" t="str">
        <f>A112</f>
        <v>Caçamba 1</v>
      </c>
      <c r="B147" s="153"/>
      <c r="C147" s="144"/>
      <c r="D147" s="439"/>
      <c r="E147" s="439"/>
      <c r="F147" s="205"/>
      <c r="G147" s="205"/>
      <c r="H147" s="168"/>
    </row>
    <row r="148" spans="1:8">
      <c r="A148" s="132" t="s">
        <v>161</v>
      </c>
      <c r="B148" s="144"/>
      <c r="C148" s="144"/>
      <c r="D148" s="439" t="s">
        <v>65</v>
      </c>
      <c r="E148" s="439">
        <v>1</v>
      </c>
      <c r="F148" s="205">
        <f>F114</f>
        <v>0</v>
      </c>
      <c r="G148" s="205">
        <f>F148*E148</f>
        <v>0</v>
      </c>
      <c r="H148" s="168"/>
    </row>
    <row r="149" spans="1:8">
      <c r="A149" s="355" t="s">
        <v>162</v>
      </c>
      <c r="B149" s="146"/>
      <c r="C149" s="144"/>
      <c r="D149" s="439" t="s">
        <v>159</v>
      </c>
      <c r="E149" s="439"/>
      <c r="F149" s="205">
        <f>IFERROR(IF(E116&lt;=E115,G114-(E117/(100*E115)*E116)*G114,G114-G117),0)</f>
        <v>0</v>
      </c>
      <c r="G149" s="205"/>
      <c r="H149" s="168"/>
    </row>
    <row r="150" spans="1:8">
      <c r="A150" s="132" t="s">
        <v>163</v>
      </c>
      <c r="B150" s="144"/>
      <c r="C150" s="144"/>
      <c r="D150" s="439" t="s">
        <v>159</v>
      </c>
      <c r="E150" s="144"/>
      <c r="F150" s="205">
        <f>IFERROR(IF(E116&gt;=E115,F149,((((F149)-(G114-G117))*(((E115-E116)+1)/(2*(E115-E116))))+(G114-G117))),0)</f>
        <v>0</v>
      </c>
      <c r="G150" s="205"/>
      <c r="H150" s="168"/>
    </row>
    <row r="151" spans="1:8">
      <c r="A151" s="132" t="s">
        <v>236</v>
      </c>
      <c r="B151" s="144"/>
      <c r="C151" s="144"/>
      <c r="D151" s="439" t="s">
        <v>22</v>
      </c>
      <c r="E151" s="403">
        <f>E145</f>
        <v>0</v>
      </c>
      <c r="F151" s="205">
        <f>F150</f>
        <v>0</v>
      </c>
      <c r="G151" s="205">
        <f>F150*E151%/12</f>
        <v>0</v>
      </c>
      <c r="H151" s="168"/>
    </row>
    <row r="152" spans="1:8">
      <c r="A152" s="132"/>
      <c r="B152" s="144"/>
      <c r="C152" s="144"/>
      <c r="D152" s="439"/>
      <c r="E152" s="232"/>
      <c r="F152" s="205"/>
      <c r="G152" s="205"/>
      <c r="H152" s="168"/>
    </row>
    <row r="153" spans="1:8">
      <c r="A153" s="495" t="str">
        <f>A120</f>
        <v>CONJUNTO 2</v>
      </c>
      <c r="B153" s="496"/>
      <c r="C153" s="496"/>
      <c r="D153" s="439"/>
      <c r="E153" s="232"/>
      <c r="F153" s="205"/>
      <c r="G153" s="205"/>
      <c r="H153" s="168"/>
    </row>
    <row r="154" spans="1:8">
      <c r="A154" s="448" t="str">
        <f>A121</f>
        <v xml:space="preserve">Chassi 2 </v>
      </c>
      <c r="B154" s="449"/>
      <c r="C154" s="144"/>
      <c r="D154" s="439"/>
      <c r="E154" s="439"/>
      <c r="F154" s="205"/>
      <c r="G154" s="205"/>
      <c r="H154" s="168"/>
    </row>
    <row r="155" spans="1:8">
      <c r="A155" s="132" t="s">
        <v>157</v>
      </c>
      <c r="B155" s="144"/>
      <c r="C155" s="144"/>
      <c r="D155" s="439" t="s">
        <v>65</v>
      </c>
      <c r="E155" s="439">
        <f>E122</f>
        <v>1</v>
      </c>
      <c r="F155" s="205">
        <f>F122</f>
        <v>0</v>
      </c>
      <c r="G155" s="205">
        <f>F155*E155</f>
        <v>0</v>
      </c>
      <c r="H155" s="168"/>
    </row>
    <row r="156" spans="1:8">
      <c r="A156" s="355" t="s">
        <v>158</v>
      </c>
      <c r="B156" s="146"/>
      <c r="C156" s="144"/>
      <c r="D156" s="439" t="s">
        <v>159</v>
      </c>
      <c r="E156" s="439"/>
      <c r="F156" s="205">
        <f>IFERROR(IF(E124&lt;=E123,G122-(E125/(100*E123)*E124)*G122,G122-G125),0)</f>
        <v>0</v>
      </c>
      <c r="G156" s="205"/>
      <c r="H156" s="168"/>
    </row>
    <row r="157" spans="1:8">
      <c r="A157" s="132" t="s">
        <v>160</v>
      </c>
      <c r="B157" s="144"/>
      <c r="C157" s="144"/>
      <c r="D157" s="439" t="s">
        <v>159</v>
      </c>
      <c r="E157" s="144"/>
      <c r="F157" s="205">
        <f>IFERROR(IF(E124&gt;=E123,F156,((((F156)-(G122-G125))*(((E123-E124)+1)/(2*(E123-E124))))+(G122-G125))),0)</f>
        <v>0</v>
      </c>
      <c r="G157" s="205"/>
      <c r="H157" s="168"/>
    </row>
    <row r="158" spans="1:8">
      <c r="A158" s="132" t="s">
        <v>236</v>
      </c>
      <c r="B158" s="144"/>
      <c r="C158" s="144"/>
      <c r="D158" s="439" t="s">
        <v>22</v>
      </c>
      <c r="E158" s="403">
        <f>E145</f>
        <v>0</v>
      </c>
      <c r="F158" s="205">
        <f>F157</f>
        <v>0</v>
      </c>
      <c r="G158" s="205">
        <f>F157*E158%/12</f>
        <v>0</v>
      </c>
      <c r="H158" s="168"/>
    </row>
    <row r="159" spans="1:8">
      <c r="A159" s="132"/>
      <c r="B159" s="144"/>
      <c r="C159" s="144"/>
      <c r="D159" s="439"/>
      <c r="E159" s="439"/>
      <c r="F159" s="205"/>
      <c r="G159" s="205"/>
      <c r="H159" s="168"/>
    </row>
    <row r="160" spans="1:8">
      <c r="A160" s="266" t="str">
        <f>A128</f>
        <v>Caçamba 2</v>
      </c>
      <c r="B160" s="153"/>
      <c r="C160" s="144"/>
      <c r="D160" s="439"/>
      <c r="E160" s="439"/>
      <c r="F160" s="205"/>
      <c r="G160" s="205"/>
      <c r="H160" s="168"/>
    </row>
    <row r="161" spans="1:8">
      <c r="A161" s="132" t="s">
        <v>161</v>
      </c>
      <c r="B161" s="144"/>
      <c r="C161" s="144"/>
      <c r="D161" s="439" t="s">
        <v>65</v>
      </c>
      <c r="E161" s="439">
        <v>1</v>
      </c>
      <c r="F161" s="205">
        <f>F130</f>
        <v>0</v>
      </c>
      <c r="G161" s="205">
        <f>F161*E161</f>
        <v>0</v>
      </c>
      <c r="H161" s="168"/>
    </row>
    <row r="162" spans="1:8">
      <c r="A162" s="355" t="s">
        <v>162</v>
      </c>
      <c r="B162" s="146"/>
      <c r="C162" s="144"/>
      <c r="D162" s="439" t="s">
        <v>159</v>
      </c>
      <c r="E162" s="439"/>
      <c r="F162" s="205">
        <f>IFERROR(IF(E132&lt;=E131,G130-(E133/(100*E131)*E132)*G130,G130-G133),0)</f>
        <v>0</v>
      </c>
      <c r="G162" s="205"/>
      <c r="H162" s="168"/>
    </row>
    <row r="163" spans="1:8">
      <c r="A163" s="132" t="s">
        <v>163</v>
      </c>
      <c r="B163" s="144"/>
      <c r="C163" s="144"/>
      <c r="D163" s="439" t="s">
        <v>159</v>
      </c>
      <c r="E163" s="144"/>
      <c r="F163" s="205">
        <f>IFERROR(IF(E132&gt;=E131,F162,((((F162)-(G130-G133))*(((E131-E132)+1)/(2*(E131-E132))))+(G130-G133))),0)</f>
        <v>0</v>
      </c>
      <c r="G163" s="205"/>
      <c r="H163" s="168"/>
    </row>
    <row r="164" spans="1:8">
      <c r="A164" s="132" t="s">
        <v>236</v>
      </c>
      <c r="B164" s="144"/>
      <c r="C164" s="144"/>
      <c r="D164" s="439" t="s">
        <v>22</v>
      </c>
      <c r="E164" s="403">
        <f>E145</f>
        <v>0</v>
      </c>
      <c r="F164" s="205">
        <f>F163</f>
        <v>0</v>
      </c>
      <c r="G164" s="205">
        <f>F163*E164%/12</f>
        <v>0</v>
      </c>
      <c r="H164" s="168"/>
    </row>
    <row r="165" spans="1:8">
      <c r="A165" s="266"/>
      <c r="B165" s="153"/>
      <c r="C165" s="144"/>
      <c r="D165" s="439"/>
      <c r="E165" s="439"/>
      <c r="F165" s="205"/>
      <c r="G165" s="203"/>
      <c r="H165" s="184"/>
    </row>
    <row r="166" spans="1:8">
      <c r="A166" s="266" t="s">
        <v>78</v>
      </c>
      <c r="B166" s="153"/>
      <c r="C166" s="144"/>
      <c r="D166" s="164"/>
      <c r="E166" s="439"/>
      <c r="F166" s="205"/>
      <c r="G166" s="354"/>
      <c r="H166" s="184">
        <f>G164+G158+G151+G145</f>
        <v>0</v>
      </c>
    </row>
    <row r="167" spans="1:8">
      <c r="A167" s="132"/>
      <c r="B167" s="144"/>
      <c r="C167" s="144"/>
      <c r="D167" s="144"/>
      <c r="E167" s="439"/>
      <c r="F167" s="205"/>
      <c r="G167" s="144"/>
      <c r="H167" s="156"/>
    </row>
    <row r="168" spans="1:8">
      <c r="A168" s="266" t="s">
        <v>225</v>
      </c>
      <c r="B168" s="153"/>
      <c r="C168" s="144"/>
      <c r="D168" s="439"/>
      <c r="E168" s="439"/>
      <c r="F168" s="439"/>
      <c r="G168" s="439"/>
      <c r="H168" s="143"/>
    </row>
    <row r="169" spans="1:8">
      <c r="A169" s="483" t="s">
        <v>8</v>
      </c>
      <c r="B169" s="484"/>
      <c r="C169" s="484"/>
      <c r="D169" s="439" t="s">
        <v>9</v>
      </c>
      <c r="E169" s="439" t="s">
        <v>91</v>
      </c>
      <c r="F169" s="439" t="s">
        <v>92</v>
      </c>
      <c r="G169" s="148" t="s">
        <v>12</v>
      </c>
      <c r="H169" s="143" t="s">
        <v>13</v>
      </c>
    </row>
    <row r="170" spans="1:8">
      <c r="A170" s="132" t="s">
        <v>79</v>
      </c>
      <c r="B170" s="144"/>
      <c r="C170" s="144"/>
      <c r="D170" s="439" t="s">
        <v>22</v>
      </c>
      <c r="E170" s="404"/>
      <c r="F170" s="179">
        <f>G106+G122</f>
        <v>0</v>
      </c>
      <c r="G170" s="179">
        <f>F170*E170/12</f>
        <v>0</v>
      </c>
      <c r="H170" s="170"/>
    </row>
    <row r="171" spans="1:8">
      <c r="A171" s="132" t="s">
        <v>273</v>
      </c>
      <c r="B171" s="144"/>
      <c r="C171" s="144"/>
      <c r="D171" s="164" t="s">
        <v>65</v>
      </c>
      <c r="E171" s="439">
        <f>E106+E122</f>
        <v>2</v>
      </c>
      <c r="F171" s="178"/>
      <c r="G171" s="179">
        <f>F171*E171/12</f>
        <v>0</v>
      </c>
      <c r="H171" s="170"/>
    </row>
    <row r="172" spans="1:8">
      <c r="A172" s="132" t="s">
        <v>164</v>
      </c>
      <c r="B172" s="144"/>
      <c r="C172" s="144"/>
      <c r="D172" s="164" t="s">
        <v>65</v>
      </c>
      <c r="E172" s="439">
        <f>E106+E122+E114+E130</f>
        <v>4</v>
      </c>
      <c r="F172" s="178"/>
      <c r="G172" s="179">
        <f>F172*E172/12</f>
        <v>0</v>
      </c>
      <c r="H172" s="170"/>
    </row>
    <row r="173" spans="1:8">
      <c r="A173" s="132" t="s">
        <v>165</v>
      </c>
      <c r="B173" s="144"/>
      <c r="C173" s="144"/>
      <c r="D173" s="164" t="s">
        <v>65</v>
      </c>
      <c r="E173" s="439">
        <f>E106+E122</f>
        <v>2</v>
      </c>
      <c r="F173" s="178"/>
      <c r="G173" s="179">
        <f>F173*E173/12</f>
        <v>0</v>
      </c>
      <c r="H173" s="170"/>
    </row>
    <row r="174" spans="1:8">
      <c r="A174" s="266" t="s">
        <v>226</v>
      </c>
      <c r="B174" s="153"/>
      <c r="C174" s="144"/>
      <c r="D174" s="164"/>
      <c r="E174" s="439"/>
      <c r="F174" s="205"/>
      <c r="G174" s="354"/>
      <c r="H174" s="184">
        <f>G170+G171+G172+G173</f>
        <v>0</v>
      </c>
    </row>
    <row r="175" spans="1:8">
      <c r="A175" s="266"/>
      <c r="B175" s="153"/>
      <c r="C175" s="144"/>
      <c r="D175" s="153"/>
      <c r="E175" s="153"/>
      <c r="F175" s="337"/>
      <c r="G175" s="337"/>
      <c r="H175" s="184"/>
    </row>
    <row r="176" spans="1:8">
      <c r="A176" s="266" t="s">
        <v>166</v>
      </c>
      <c r="B176" s="153"/>
      <c r="C176" s="144"/>
      <c r="D176" s="439"/>
      <c r="E176" s="439"/>
      <c r="F176" s="439"/>
      <c r="G176" s="439"/>
      <c r="H176" s="143"/>
    </row>
    <row r="177" spans="1:8">
      <c r="A177" s="483" t="s">
        <v>8</v>
      </c>
      <c r="B177" s="484"/>
      <c r="C177" s="484"/>
      <c r="D177" s="439" t="s">
        <v>9</v>
      </c>
      <c r="E177" s="439" t="s">
        <v>91</v>
      </c>
      <c r="F177" s="439" t="s">
        <v>92</v>
      </c>
      <c r="G177" s="148" t="s">
        <v>12</v>
      </c>
      <c r="H177" s="143" t="s">
        <v>13</v>
      </c>
    </row>
    <row r="178" spans="1:8">
      <c r="A178" s="132" t="s">
        <v>167</v>
      </c>
      <c r="B178" s="144"/>
      <c r="C178" s="144"/>
      <c r="D178" s="164" t="s">
        <v>65</v>
      </c>
      <c r="E178" s="439">
        <f>E106+E122</f>
        <v>2</v>
      </c>
      <c r="F178" s="178"/>
      <c r="G178" s="179">
        <f>E178*F178</f>
        <v>0</v>
      </c>
      <c r="H178" s="168"/>
    </row>
    <row r="179" spans="1:8">
      <c r="A179" s="266" t="s">
        <v>168</v>
      </c>
      <c r="B179" s="153"/>
      <c r="C179" s="144"/>
      <c r="D179" s="153"/>
      <c r="E179" s="153"/>
      <c r="F179" s="337"/>
      <c r="G179" s="337"/>
      <c r="H179" s="184">
        <f>G178</f>
        <v>0</v>
      </c>
    </row>
    <row r="180" spans="1:8">
      <c r="A180" s="132"/>
      <c r="B180" s="144"/>
      <c r="C180" s="144"/>
      <c r="D180" s="144"/>
      <c r="E180" s="144"/>
      <c r="F180" s="203"/>
      <c r="G180" s="356"/>
      <c r="H180" s="156"/>
    </row>
    <row r="181" spans="1:8">
      <c r="A181" s="266" t="s">
        <v>169</v>
      </c>
      <c r="B181" s="153"/>
      <c r="C181" s="144"/>
      <c r="D181" s="144"/>
      <c r="E181" s="144"/>
      <c r="F181" s="203"/>
      <c r="G181" s="356"/>
      <c r="H181" s="168"/>
    </row>
    <row r="182" spans="1:8">
      <c r="A182" s="483" t="s">
        <v>8</v>
      </c>
      <c r="B182" s="484"/>
      <c r="C182" s="484"/>
      <c r="D182" s="439" t="s">
        <v>9</v>
      </c>
      <c r="E182" s="439" t="s">
        <v>91</v>
      </c>
      <c r="F182" s="439" t="s">
        <v>92</v>
      </c>
      <c r="G182" s="439" t="s">
        <v>12</v>
      </c>
      <c r="H182" s="143" t="s">
        <v>13</v>
      </c>
    </row>
    <row r="183" spans="1:8">
      <c r="A183" s="132" t="s">
        <v>170</v>
      </c>
      <c r="B183" s="144"/>
      <c r="C183" s="144"/>
      <c r="D183" s="439" t="s">
        <v>171</v>
      </c>
      <c r="E183" s="147"/>
      <c r="F183" s="178"/>
      <c r="G183" s="179">
        <f>F183*E183</f>
        <v>0</v>
      </c>
      <c r="H183" s="168"/>
    </row>
    <row r="184" spans="1:8">
      <c r="A184" s="266" t="s">
        <v>172</v>
      </c>
      <c r="B184" s="153"/>
      <c r="C184" s="144"/>
      <c r="D184" s="153"/>
      <c r="E184" s="153"/>
      <c r="F184" s="337"/>
      <c r="G184" s="337"/>
      <c r="H184" s="184">
        <f>G183/12</f>
        <v>0</v>
      </c>
    </row>
    <row r="185" spans="1:8">
      <c r="A185" s="132"/>
      <c r="B185" s="144"/>
      <c r="C185" s="144"/>
      <c r="D185" s="144"/>
      <c r="E185" s="144"/>
      <c r="F185" s="144"/>
      <c r="G185" s="144"/>
      <c r="H185" s="156"/>
    </row>
    <row r="186" spans="1:8">
      <c r="A186" s="266" t="s">
        <v>270</v>
      </c>
      <c r="B186" s="144"/>
      <c r="C186" s="144"/>
      <c r="D186" s="144"/>
      <c r="E186" s="144"/>
      <c r="F186" s="144"/>
      <c r="G186" s="144"/>
      <c r="H186" s="156"/>
    </row>
    <row r="187" spans="1:8">
      <c r="A187" s="483" t="s">
        <v>8</v>
      </c>
      <c r="B187" s="484"/>
      <c r="C187" s="484"/>
      <c r="D187" s="439" t="s">
        <v>9</v>
      </c>
      <c r="E187" s="439" t="s">
        <v>91</v>
      </c>
      <c r="F187" s="439" t="s">
        <v>92</v>
      </c>
      <c r="G187" s="439" t="s">
        <v>12</v>
      </c>
      <c r="H187" s="143" t="s">
        <v>13</v>
      </c>
    </row>
    <row r="188" spans="1:8">
      <c r="A188" s="132" t="s">
        <v>271</v>
      </c>
      <c r="B188" s="144"/>
      <c r="C188" s="144"/>
      <c r="D188" s="439" t="s">
        <v>22</v>
      </c>
      <c r="E188" s="441"/>
      <c r="F188" s="316">
        <f>SUM(H103:H184)/2</f>
        <v>0</v>
      </c>
      <c r="G188" s="316">
        <f>F188*E188%</f>
        <v>0</v>
      </c>
      <c r="H188" s="156"/>
    </row>
    <row r="189" spans="1:8">
      <c r="A189" s="266" t="s">
        <v>272</v>
      </c>
      <c r="B189" s="144"/>
      <c r="C189" s="144"/>
      <c r="D189" s="144"/>
      <c r="E189" s="144"/>
      <c r="F189" s="144"/>
      <c r="G189" s="144"/>
      <c r="H189" s="156">
        <f>G188</f>
        <v>0</v>
      </c>
    </row>
    <row r="190" spans="1:8">
      <c r="A190" s="132"/>
      <c r="B190" s="144"/>
      <c r="C190" s="144"/>
      <c r="D190" s="144"/>
      <c r="E190" s="144"/>
      <c r="F190" s="144"/>
      <c r="G190" s="144"/>
      <c r="H190" s="156"/>
    </row>
    <row r="191" spans="1:8">
      <c r="A191" s="132"/>
      <c r="B191" s="144"/>
      <c r="C191" s="144"/>
      <c r="D191" s="144"/>
      <c r="E191" s="144"/>
      <c r="F191" s="144"/>
      <c r="G191" s="144"/>
      <c r="H191" s="156"/>
    </row>
    <row r="192" spans="1:8">
      <c r="A192" s="448" t="s">
        <v>177</v>
      </c>
      <c r="B192" s="449"/>
      <c r="C192" s="144"/>
      <c r="D192" s="159"/>
      <c r="E192" s="159"/>
      <c r="F192" s="159"/>
      <c r="G192" s="159"/>
      <c r="H192" s="193"/>
    </row>
    <row r="193" spans="1:9">
      <c r="A193" s="132"/>
      <c r="B193" s="146" t="s">
        <v>276</v>
      </c>
      <c r="C193" s="144"/>
      <c r="D193" s="144"/>
      <c r="E193" s="144"/>
      <c r="F193" s="144"/>
      <c r="G193" s="159"/>
      <c r="H193" s="193"/>
    </row>
    <row r="194" spans="1:9">
      <c r="A194" s="132"/>
      <c r="B194" s="451" t="s">
        <v>8</v>
      </c>
      <c r="C194" s="144"/>
      <c r="D194" s="144"/>
      <c r="E194" s="439" t="s">
        <v>9</v>
      </c>
      <c r="F194" s="439" t="s">
        <v>91</v>
      </c>
      <c r="G194" s="159"/>
      <c r="H194" s="193"/>
    </row>
    <row r="195" spans="1:9">
      <c r="A195" s="132"/>
      <c r="B195" s="451" t="s">
        <v>173</v>
      </c>
      <c r="C195" s="144"/>
      <c r="D195" s="144"/>
      <c r="E195" s="439" t="s">
        <v>174</v>
      </c>
      <c r="F195" s="147">
        <v>80</v>
      </c>
      <c r="G195" s="159"/>
      <c r="H195" s="193"/>
    </row>
    <row r="196" spans="1:9">
      <c r="A196" s="132"/>
      <c r="B196" s="451" t="s">
        <v>274</v>
      </c>
      <c r="C196" s="144"/>
      <c r="D196" s="144"/>
      <c r="E196" s="439" t="s">
        <v>275</v>
      </c>
      <c r="F196" s="147">
        <v>0.33</v>
      </c>
      <c r="G196" s="159"/>
      <c r="H196" s="193"/>
    </row>
    <row r="197" spans="1:9">
      <c r="A197" s="132"/>
      <c r="B197" s="451" t="s">
        <v>212</v>
      </c>
      <c r="C197" s="144"/>
      <c r="D197" s="144"/>
      <c r="E197" s="439" t="s">
        <v>175</v>
      </c>
      <c r="F197" s="232">
        <f>IFERROR(ROUND(H250/26/F196/AVERAGE(E113,E129),2),0)</f>
        <v>0</v>
      </c>
      <c r="G197" s="159"/>
      <c r="H197" s="357"/>
    </row>
    <row r="198" spans="1:9">
      <c r="A198" s="132"/>
      <c r="B198" s="451" t="s">
        <v>176</v>
      </c>
      <c r="C198" s="159"/>
      <c r="D198" s="159"/>
      <c r="E198" s="154" t="s">
        <v>174</v>
      </c>
      <c r="F198" s="358">
        <f>F195*2*F197*26</f>
        <v>0</v>
      </c>
      <c r="G198" s="159"/>
      <c r="H198" s="193"/>
    </row>
    <row r="199" spans="1:9">
      <c r="A199" s="448"/>
      <c r="B199" s="449"/>
      <c r="C199" s="144"/>
      <c r="D199" s="159"/>
      <c r="E199" s="159"/>
      <c r="F199" s="159"/>
      <c r="G199" s="159"/>
      <c r="H199" s="193"/>
    </row>
    <row r="200" spans="1:9">
      <c r="A200" s="483" t="s">
        <v>8</v>
      </c>
      <c r="B200" s="484"/>
      <c r="C200" s="591"/>
      <c r="D200" s="208" t="s">
        <v>9</v>
      </c>
      <c r="E200" s="438" t="s">
        <v>91</v>
      </c>
      <c r="F200" s="439" t="s">
        <v>92</v>
      </c>
      <c r="G200" s="439" t="s">
        <v>12</v>
      </c>
      <c r="H200" s="143" t="s">
        <v>13</v>
      </c>
    </row>
    <row r="201" spans="1:9">
      <c r="A201" s="132" t="s">
        <v>178</v>
      </c>
      <c r="B201" s="144"/>
      <c r="C201" s="212"/>
      <c r="D201" s="208" t="s">
        <v>179</v>
      </c>
      <c r="E201" s="592"/>
      <c r="F201" s="178"/>
      <c r="G201" s="232"/>
      <c r="H201" s="170"/>
    </row>
    <row r="202" spans="1:9">
      <c r="A202" s="132"/>
      <c r="B202" s="144" t="s">
        <v>180</v>
      </c>
      <c r="C202" s="212"/>
      <c r="D202" s="208" t="s">
        <v>199</v>
      </c>
      <c r="E202" s="593"/>
      <c r="F202" s="179">
        <f>IFERROR(F201/E201,0)</f>
        <v>0</v>
      </c>
      <c r="G202" s="179"/>
      <c r="H202" s="168"/>
    </row>
    <row r="203" spans="1:9">
      <c r="A203" s="132" t="s">
        <v>181</v>
      </c>
      <c r="B203" s="144"/>
      <c r="C203" s="212"/>
      <c r="D203" s="208" t="s">
        <v>179</v>
      </c>
      <c r="E203" s="592"/>
      <c r="F203" s="178"/>
      <c r="G203" s="232"/>
      <c r="H203" s="170"/>
    </row>
    <row r="204" spans="1:9">
      <c r="A204" s="132"/>
      <c r="B204" s="144" t="s">
        <v>182</v>
      </c>
      <c r="C204" s="144"/>
      <c r="D204" s="439" t="s">
        <v>199</v>
      </c>
      <c r="E204" s="360"/>
      <c r="F204" s="179">
        <f>IFERROR(F203/E203,0)</f>
        <v>0</v>
      </c>
      <c r="G204" s="179"/>
      <c r="H204" s="168"/>
    </row>
    <row r="205" spans="1:9">
      <c r="A205" s="132" t="s">
        <v>183</v>
      </c>
      <c r="B205" s="144"/>
      <c r="C205" s="144"/>
      <c r="D205" s="439" t="s">
        <v>184</v>
      </c>
      <c r="E205" s="359"/>
      <c r="F205" s="178"/>
      <c r="G205" s="145"/>
      <c r="H205" s="170"/>
    </row>
    <row r="206" spans="1:9">
      <c r="A206" s="132"/>
      <c r="B206" s="144" t="s">
        <v>185</v>
      </c>
      <c r="C206" s="144"/>
      <c r="D206" s="439" t="s">
        <v>199</v>
      </c>
      <c r="E206" s="360"/>
      <c r="F206" s="179">
        <f>F205*E205/1000</f>
        <v>0</v>
      </c>
      <c r="G206" s="205"/>
      <c r="H206" s="168"/>
    </row>
    <row r="207" spans="1:9">
      <c r="A207" s="132" t="s">
        <v>186</v>
      </c>
      <c r="B207" s="144"/>
      <c r="C207" s="144"/>
      <c r="D207" s="439" t="s">
        <v>184</v>
      </c>
      <c r="E207" s="359"/>
      <c r="F207" s="178"/>
      <c r="G207" s="145"/>
      <c r="H207" s="170"/>
    </row>
    <row r="208" spans="1:9">
      <c r="A208" s="132"/>
      <c r="B208" s="144" t="s">
        <v>187</v>
      </c>
      <c r="C208" s="144"/>
      <c r="D208" s="439" t="s">
        <v>199</v>
      </c>
      <c r="E208" s="360"/>
      <c r="F208" s="179">
        <f>F207/1000*E207</f>
        <v>0</v>
      </c>
      <c r="G208" s="205"/>
      <c r="H208" s="168"/>
      <c r="I208" s="22"/>
    </row>
    <row r="209" spans="1:9">
      <c r="A209" s="132" t="s">
        <v>279</v>
      </c>
      <c r="B209" s="144"/>
      <c r="C209" s="144"/>
      <c r="D209" s="439" t="s">
        <v>278</v>
      </c>
      <c r="E209" s="360"/>
      <c r="F209" s="178"/>
      <c r="G209" s="145"/>
      <c r="H209" s="170"/>
      <c r="I209" s="5"/>
    </row>
    <row r="210" spans="1:9">
      <c r="A210" s="132"/>
      <c r="B210" s="144" t="s">
        <v>188</v>
      </c>
      <c r="C210" s="144"/>
      <c r="D210" s="439" t="s">
        <v>199</v>
      </c>
      <c r="E210" s="360"/>
      <c r="F210" s="179">
        <f>F209/1000</f>
        <v>0</v>
      </c>
      <c r="G210" s="205"/>
      <c r="H210" s="168"/>
      <c r="I210" s="5"/>
    </row>
    <row r="211" spans="1:9">
      <c r="A211" s="132" t="s">
        <v>189</v>
      </c>
      <c r="B211" s="144"/>
      <c r="C211" s="144"/>
      <c r="D211" s="439" t="s">
        <v>277</v>
      </c>
      <c r="E211" s="148">
        <f>F198</f>
        <v>0</v>
      </c>
      <c r="F211" s="238">
        <f>ROUND(F202+F204+F206+F208+F210,2)</f>
        <v>0</v>
      </c>
      <c r="G211" s="205">
        <f>F211*E211</f>
        <v>0</v>
      </c>
      <c r="H211" s="168"/>
      <c r="I211" s="5"/>
    </row>
    <row r="212" spans="1:9">
      <c r="A212" s="266" t="s">
        <v>190</v>
      </c>
      <c r="B212" s="153"/>
      <c r="C212" s="144"/>
      <c r="D212" s="153"/>
      <c r="E212" s="153"/>
      <c r="F212" s="361"/>
      <c r="G212" s="153"/>
      <c r="H212" s="156">
        <f>G211</f>
        <v>0</v>
      </c>
      <c r="I212" s="5"/>
    </row>
    <row r="213" spans="1:9">
      <c r="A213" s="132"/>
      <c r="B213" s="144"/>
      <c r="C213" s="153"/>
      <c r="D213" s="153"/>
      <c r="E213" s="153"/>
      <c r="F213" s="362"/>
      <c r="G213" s="363"/>
      <c r="H213" s="156"/>
      <c r="I213" s="32"/>
    </row>
    <row r="214" spans="1:9">
      <c r="A214" s="266" t="s">
        <v>227</v>
      </c>
      <c r="B214" s="153"/>
      <c r="C214" s="144"/>
      <c r="D214" s="144"/>
      <c r="E214" s="144"/>
      <c r="F214" s="364"/>
      <c r="G214" s="144"/>
      <c r="H214" s="168"/>
      <c r="I214" s="23"/>
    </row>
    <row r="215" spans="1:9">
      <c r="A215" s="483" t="s">
        <v>8</v>
      </c>
      <c r="B215" s="484"/>
      <c r="C215" s="484"/>
      <c r="D215" s="439" t="s">
        <v>9</v>
      </c>
      <c r="E215" s="234" t="s">
        <v>91</v>
      </c>
      <c r="F215" s="439" t="s">
        <v>92</v>
      </c>
      <c r="G215" s="439" t="s">
        <v>12</v>
      </c>
      <c r="H215" s="143" t="s">
        <v>13</v>
      </c>
      <c r="I215" s="23"/>
    </row>
    <row r="216" spans="1:9">
      <c r="A216" s="132" t="s">
        <v>191</v>
      </c>
      <c r="B216" s="144"/>
      <c r="C216" s="144"/>
      <c r="D216" s="164" t="s">
        <v>65</v>
      </c>
      <c r="E216" s="442"/>
      <c r="F216" s="581"/>
      <c r="G216" s="179">
        <f>F216*E216</f>
        <v>0</v>
      </c>
      <c r="H216" s="168"/>
      <c r="I216" s="23"/>
    </row>
    <row r="217" spans="1:9">
      <c r="A217" s="132" t="s">
        <v>192</v>
      </c>
      <c r="B217" s="144"/>
      <c r="C217" s="144"/>
      <c r="D217" s="164" t="s">
        <v>65</v>
      </c>
      <c r="E217" s="442"/>
      <c r="F217" s="581"/>
      <c r="G217" s="179">
        <f>F217*E217</f>
        <v>0</v>
      </c>
      <c r="H217" s="168"/>
      <c r="I217" s="23"/>
    </row>
    <row r="218" spans="1:9">
      <c r="A218" s="132" t="s">
        <v>193</v>
      </c>
      <c r="B218" s="144"/>
      <c r="C218" s="144"/>
      <c r="D218" s="164" t="s">
        <v>65</v>
      </c>
      <c r="E218" s="442"/>
      <c r="F218" s="585"/>
      <c r="G218" s="179"/>
      <c r="H218" s="168"/>
    </row>
    <row r="219" spans="1:9">
      <c r="A219" s="132" t="s">
        <v>194</v>
      </c>
      <c r="B219" s="144"/>
      <c r="C219" s="144"/>
      <c r="D219" s="164" t="s">
        <v>65</v>
      </c>
      <c r="E219" s="211">
        <f>(E216+E217)*E218</f>
        <v>0</v>
      </c>
      <c r="F219" s="581"/>
      <c r="G219" s="179">
        <f>F219*E219</f>
        <v>0</v>
      </c>
      <c r="H219" s="168"/>
    </row>
    <row r="220" spans="1:9">
      <c r="A220" s="132" t="s">
        <v>195</v>
      </c>
      <c r="B220" s="144"/>
      <c r="C220" s="144"/>
      <c r="D220" s="164" t="s">
        <v>174</v>
      </c>
      <c r="E220" s="590"/>
      <c r="F220" s="585">
        <f>G216+G217+G219</f>
        <v>0</v>
      </c>
      <c r="G220" s="179">
        <f>IFERROR(F220/E220,0)</f>
        <v>0</v>
      </c>
      <c r="H220" s="168"/>
    </row>
    <row r="221" spans="1:9">
      <c r="A221" s="132" t="s">
        <v>196</v>
      </c>
      <c r="B221" s="144"/>
      <c r="C221" s="144"/>
      <c r="D221" s="164" t="s">
        <v>174</v>
      </c>
      <c r="E221" s="148">
        <f>F198</f>
        <v>0</v>
      </c>
      <c r="F221" s="238">
        <f>ROUND(G220,2)</f>
        <v>0</v>
      </c>
      <c r="G221" s="179">
        <f>E221*F221</f>
        <v>0</v>
      </c>
      <c r="H221" s="168"/>
    </row>
    <row r="222" spans="1:9">
      <c r="A222" s="266" t="s">
        <v>197</v>
      </c>
      <c r="B222" s="153"/>
      <c r="C222" s="144"/>
      <c r="D222" s="164"/>
      <c r="E222" s="144"/>
      <c r="F222" s="238"/>
      <c r="G222" s="144"/>
      <c r="H222" s="184">
        <f>G221</f>
        <v>0</v>
      </c>
    </row>
    <row r="223" spans="1:9">
      <c r="A223" s="132"/>
      <c r="B223" s="144"/>
      <c r="C223" s="144"/>
      <c r="D223" s="144"/>
      <c r="E223" s="144"/>
      <c r="F223" s="144"/>
      <c r="G223" s="145"/>
      <c r="H223" s="184"/>
    </row>
    <row r="224" spans="1:9">
      <c r="A224" s="266" t="s">
        <v>228</v>
      </c>
      <c r="B224" s="153"/>
      <c r="C224" s="144"/>
      <c r="D224" s="439"/>
      <c r="E224" s="144"/>
      <c r="F224" s="205"/>
      <c r="G224" s="205"/>
      <c r="H224" s="168"/>
    </row>
    <row r="225" spans="1:8">
      <c r="A225" s="483" t="s">
        <v>8</v>
      </c>
      <c r="B225" s="484"/>
      <c r="C225" s="484"/>
      <c r="D225" s="439" t="s">
        <v>9</v>
      </c>
      <c r="E225" s="439" t="s">
        <v>91</v>
      </c>
      <c r="F225" s="439" t="s">
        <v>92</v>
      </c>
      <c r="G225" s="148" t="s">
        <v>12</v>
      </c>
      <c r="H225" s="143" t="s">
        <v>13</v>
      </c>
    </row>
    <row r="226" spans="1:8">
      <c r="A226" s="132" t="s">
        <v>198</v>
      </c>
      <c r="B226" s="144"/>
      <c r="C226" s="144"/>
      <c r="D226" s="439" t="s">
        <v>199</v>
      </c>
      <c r="E226" s="148">
        <f>F198</f>
        <v>0</v>
      </c>
      <c r="F226" s="365"/>
      <c r="G226" s="179">
        <f>F226*E226</f>
        <v>0</v>
      </c>
      <c r="H226" s="168"/>
    </row>
    <row r="227" spans="1:8">
      <c r="A227" s="266" t="s">
        <v>82</v>
      </c>
      <c r="B227" s="153"/>
      <c r="C227" s="144"/>
      <c r="D227" s="439"/>
      <c r="E227" s="144"/>
      <c r="F227" s="238"/>
      <c r="G227" s="205"/>
      <c r="H227" s="184">
        <f>G226</f>
        <v>0</v>
      </c>
    </row>
    <row r="228" spans="1:8">
      <c r="A228" s="266"/>
      <c r="B228" s="153"/>
      <c r="C228" s="144"/>
      <c r="D228" s="439"/>
      <c r="E228" s="144"/>
      <c r="F228" s="205"/>
      <c r="G228" s="205"/>
      <c r="H228" s="184"/>
    </row>
    <row r="229" spans="1:8">
      <c r="A229" s="157" t="s">
        <v>229</v>
      </c>
      <c r="B229" s="159"/>
      <c r="C229" s="159"/>
      <c r="D229" s="159"/>
      <c r="E229" s="159"/>
      <c r="F229" s="159"/>
      <c r="G229" s="159"/>
      <c r="H229" s="184">
        <f>(SUM(H103:H227))</f>
        <v>0</v>
      </c>
    </row>
    <row r="230" spans="1:8">
      <c r="A230" s="366"/>
      <c r="B230" s="367"/>
      <c r="C230" s="258"/>
      <c r="D230" s="258"/>
      <c r="E230" s="258"/>
      <c r="F230" s="258"/>
      <c r="G230" s="258"/>
      <c r="H230" s="261"/>
    </row>
    <row r="231" spans="1:8">
      <c r="A231" s="246" t="s">
        <v>231</v>
      </c>
      <c r="B231" s="153"/>
      <c r="C231" s="159"/>
      <c r="D231" s="159"/>
      <c r="E231" s="159"/>
      <c r="F231" s="159"/>
      <c r="G231" s="159"/>
      <c r="H231" s="193">
        <f>H229+H97</f>
        <v>0</v>
      </c>
    </row>
    <row r="232" spans="1:8">
      <c r="A232" s="368"/>
      <c r="B232" s="141"/>
      <c r="C232" s="369"/>
      <c r="D232" s="369"/>
      <c r="E232" s="369"/>
      <c r="F232" s="369"/>
      <c r="G232" s="369"/>
      <c r="H232" s="224"/>
    </row>
    <row r="233" spans="1:8">
      <c r="A233" s="490" t="s">
        <v>89</v>
      </c>
      <c r="B233" s="491"/>
      <c r="C233" s="491"/>
      <c r="D233" s="491"/>
      <c r="E233" s="491"/>
      <c r="F233" s="491"/>
      <c r="G233" s="491"/>
      <c r="H233" s="492"/>
    </row>
    <row r="234" spans="1:8">
      <c r="A234" s="483" t="s">
        <v>8</v>
      </c>
      <c r="B234" s="484"/>
      <c r="C234" s="484"/>
      <c r="D234" s="439" t="s">
        <v>9</v>
      </c>
      <c r="E234" s="439" t="s">
        <v>91</v>
      </c>
      <c r="F234" s="439" t="s">
        <v>90</v>
      </c>
      <c r="G234" s="439" t="s">
        <v>12</v>
      </c>
      <c r="H234" s="143" t="s">
        <v>13</v>
      </c>
    </row>
    <row r="235" spans="1:8">
      <c r="A235" s="450" t="s">
        <v>301</v>
      </c>
      <c r="B235" s="144"/>
      <c r="C235" s="144"/>
      <c r="D235" s="439" t="s">
        <v>22</v>
      </c>
      <c r="E235" s="441"/>
      <c r="F235" s="370"/>
      <c r="G235" s="247"/>
      <c r="H235" s="168"/>
    </row>
    <row r="236" spans="1:8">
      <c r="A236" s="405" t="s">
        <v>302</v>
      </c>
      <c r="B236" s="144"/>
      <c r="C236" s="144"/>
      <c r="D236" s="439" t="s">
        <v>22</v>
      </c>
      <c r="E236" s="441"/>
      <c r="F236" s="370"/>
      <c r="G236" s="247"/>
      <c r="H236" s="168"/>
    </row>
    <row r="237" spans="1:8">
      <c r="A237" s="406" t="s">
        <v>303</v>
      </c>
      <c r="B237" s="247"/>
      <c r="C237" s="247"/>
      <c r="D237" s="439" t="s">
        <v>22</v>
      </c>
      <c r="E237" s="441"/>
      <c r="F237" s="370"/>
      <c r="G237" s="247"/>
      <c r="H237" s="168"/>
    </row>
    <row r="238" spans="1:8">
      <c r="A238" s="450" t="s">
        <v>204</v>
      </c>
      <c r="B238" s="113"/>
      <c r="C238" s="114"/>
      <c r="D238" s="115" t="s">
        <v>22</v>
      </c>
      <c r="E238" s="371"/>
      <c r="F238" s="116"/>
      <c r="G238" s="117"/>
      <c r="H238" s="118"/>
    </row>
    <row r="239" spans="1:8">
      <c r="A239" s="450" t="s">
        <v>304</v>
      </c>
      <c r="B239" s="144"/>
      <c r="C239" s="144"/>
      <c r="D239" s="439" t="s">
        <v>22</v>
      </c>
      <c r="E239" s="441"/>
      <c r="F239" s="248"/>
      <c r="G239" s="247"/>
      <c r="H239" s="372"/>
    </row>
    <row r="240" spans="1:8">
      <c r="A240" s="450" t="s">
        <v>305</v>
      </c>
      <c r="B240" s="144"/>
      <c r="C240" s="144"/>
      <c r="D240" s="439" t="s">
        <v>22</v>
      </c>
      <c r="E240" s="147"/>
      <c r="F240" s="248"/>
      <c r="G240" s="247"/>
      <c r="H240" s="168"/>
    </row>
    <row r="241" spans="1:8">
      <c r="A241" s="448" t="s">
        <v>306</v>
      </c>
      <c r="B241" s="153"/>
      <c r="C241" s="153"/>
      <c r="D241" s="154" t="s">
        <v>22</v>
      </c>
      <c r="E241" s="373">
        <f>ROUND(((1+E235%+E236%)*(1+E237%)/(1-(E238%+E239%+E240%))-1),4)</f>
        <v>0</v>
      </c>
      <c r="F241" s="179">
        <f>H231</f>
        <v>0</v>
      </c>
      <c r="G241" s="304"/>
      <c r="H241" s="407">
        <f>F241*E241</f>
        <v>0</v>
      </c>
    </row>
    <row r="242" spans="1:8">
      <c r="A242" s="132"/>
      <c r="B242" s="144"/>
      <c r="C242" s="144"/>
      <c r="D242" s="144"/>
      <c r="E242" s="439"/>
      <c r="F242" s="148"/>
      <c r="G242" s="144"/>
      <c r="H242" s="168"/>
    </row>
    <row r="243" spans="1:8">
      <c r="A243" s="246" t="s">
        <v>202</v>
      </c>
      <c r="B243" s="159"/>
      <c r="C243" s="455"/>
      <c r="D243" s="455"/>
      <c r="E243" s="455"/>
      <c r="F243" s="255"/>
      <c r="G243" s="159"/>
      <c r="H243" s="193">
        <f>H241</f>
        <v>0</v>
      </c>
    </row>
    <row r="244" spans="1:8">
      <c r="A244" s="374"/>
      <c r="B244" s="375"/>
      <c r="C244" s="376"/>
      <c r="D244" s="376"/>
      <c r="E244" s="376"/>
      <c r="F244" s="377"/>
      <c r="G244" s="375"/>
      <c r="H244" s="378"/>
    </row>
    <row r="245" spans="1:8" ht="15.75" thickBot="1">
      <c r="A245" s="379"/>
      <c r="B245" s="380"/>
      <c r="C245" s="381"/>
      <c r="D245" s="381"/>
      <c r="E245" s="382"/>
      <c r="F245" s="383"/>
      <c r="G245" s="381"/>
      <c r="H245" s="384"/>
    </row>
    <row r="246" spans="1:8" ht="15.75" thickBot="1">
      <c r="A246" s="460" t="s">
        <v>213</v>
      </c>
      <c r="B246" s="461"/>
      <c r="C246" s="461"/>
      <c r="D246" s="461"/>
      <c r="E246" s="461"/>
      <c r="F246" s="461"/>
      <c r="G246" s="461"/>
      <c r="H246" s="462"/>
    </row>
    <row r="247" spans="1:8">
      <c r="A247" s="129"/>
      <c r="B247" s="183"/>
      <c r="C247" s="227"/>
      <c r="D247" s="227"/>
      <c r="E247" s="385"/>
      <c r="F247" s="386"/>
      <c r="G247" s="227"/>
      <c r="H247" s="230"/>
    </row>
    <row r="248" spans="1:8">
      <c r="A248" s="266" t="s">
        <v>209</v>
      </c>
      <c r="B248" s="153"/>
      <c r="C248" s="267"/>
      <c r="D248" s="267"/>
      <c r="E248" s="267"/>
      <c r="F248" s="267"/>
      <c r="G248" s="267" t="s">
        <v>19</v>
      </c>
      <c r="H248" s="268">
        <f>ROUND(H243+H231,2)</f>
        <v>0</v>
      </c>
    </row>
    <row r="249" spans="1:8">
      <c r="A249" s="269"/>
      <c r="B249" s="272"/>
      <c r="C249" s="272"/>
      <c r="D249" s="272"/>
      <c r="E249" s="272"/>
      <c r="F249" s="272"/>
      <c r="G249" s="272"/>
      <c r="H249" s="273"/>
    </row>
    <row r="250" spans="1:8">
      <c r="A250" s="266" t="s">
        <v>210</v>
      </c>
      <c r="B250" s="153"/>
      <c r="C250" s="267"/>
      <c r="D250" s="267"/>
      <c r="E250" s="267"/>
      <c r="F250" s="267"/>
      <c r="G250" s="267" t="s">
        <v>298</v>
      </c>
      <c r="H250" s="268">
        <v>1750</v>
      </c>
    </row>
    <row r="251" spans="1:8" ht="15.75" thickBot="1">
      <c r="A251" s="129"/>
      <c r="B251" s="183"/>
      <c r="C251" s="183"/>
      <c r="D251" s="387"/>
      <c r="E251" s="131"/>
      <c r="F251" s="131"/>
      <c r="G251" s="131"/>
      <c r="H251" s="191"/>
    </row>
    <row r="252" spans="1:8" ht="15.75" thickBot="1">
      <c r="A252" s="473" t="s">
        <v>211</v>
      </c>
      <c r="B252" s="473"/>
      <c r="C252" s="473"/>
      <c r="D252" s="473"/>
      <c r="E252" s="473"/>
      <c r="F252" s="473"/>
      <c r="G252" s="281" t="s">
        <v>299</v>
      </c>
      <c r="H252" s="388">
        <f>ROUND(H248/H250,2)</f>
        <v>0</v>
      </c>
    </row>
    <row r="253" spans="1:8" ht="15.75" thickBot="1">
      <c r="A253" s="389"/>
      <c r="B253" s="390"/>
      <c r="C253" s="391"/>
      <c r="D253" s="391"/>
      <c r="E253" s="392"/>
      <c r="F253" s="392"/>
      <c r="G253" s="393"/>
      <c r="H253" s="394"/>
    </row>
    <row r="254" spans="1:8" ht="15.75" thickBot="1">
      <c r="A254" s="119"/>
      <c r="B254" s="120"/>
      <c r="C254" s="304"/>
      <c r="D254" s="304"/>
      <c r="E254" s="304"/>
      <c r="F254" s="304"/>
      <c r="G254" s="313"/>
      <c r="H254" s="395"/>
    </row>
    <row r="255" spans="1:8" ht="15.75" thickBot="1">
      <c r="A255" s="119"/>
      <c r="B255" s="120"/>
      <c r="C255" s="472" t="s">
        <v>293</v>
      </c>
      <c r="D255" s="472"/>
      <c r="E255" s="472"/>
      <c r="F255" s="472"/>
      <c r="G255" s="313"/>
      <c r="H255" s="395"/>
    </row>
    <row r="256" spans="1:8" ht="15.75" thickBot="1">
      <c r="A256" s="119"/>
      <c r="B256" s="120"/>
      <c r="C256" s="474" t="s">
        <v>288</v>
      </c>
      <c r="D256" s="474"/>
      <c r="E256" s="474"/>
      <c r="F256" s="298">
        <f>H250</f>
        <v>1750</v>
      </c>
      <c r="G256" s="313"/>
      <c r="H256" s="395"/>
    </row>
    <row r="257" spans="1:8" ht="15.75" thickBot="1">
      <c r="A257" s="119"/>
      <c r="B257" s="120"/>
      <c r="C257" s="474" t="s">
        <v>289</v>
      </c>
      <c r="D257" s="474"/>
      <c r="E257" s="474"/>
      <c r="F257" s="298">
        <f>12*10</f>
        <v>120</v>
      </c>
      <c r="G257" s="313"/>
      <c r="H257" s="395"/>
    </row>
    <row r="258" spans="1:8" ht="15.75" thickBot="1">
      <c r="A258" s="119"/>
      <c r="B258" s="120"/>
      <c r="C258" s="474" t="s">
        <v>294</v>
      </c>
      <c r="D258" s="474"/>
      <c r="E258" s="474"/>
      <c r="F258" s="300">
        <f>H252</f>
        <v>0</v>
      </c>
      <c r="G258" s="313"/>
      <c r="H258" s="395"/>
    </row>
    <row r="259" spans="1:8" ht="15.75" thickBot="1">
      <c r="A259" s="119"/>
      <c r="B259" s="120"/>
      <c r="C259" s="474" t="s">
        <v>290</v>
      </c>
      <c r="D259" s="474"/>
      <c r="E259" s="474"/>
      <c r="F259" s="300">
        <f>F258*F256</f>
        <v>0</v>
      </c>
      <c r="G259" s="313"/>
      <c r="H259" s="395"/>
    </row>
    <row r="260" spans="1:8" ht="15.75" thickBot="1">
      <c r="A260" s="119"/>
      <c r="B260" s="120"/>
      <c r="C260" s="475" t="s">
        <v>295</v>
      </c>
      <c r="D260" s="475"/>
      <c r="E260" s="475"/>
      <c r="F260" s="300">
        <f>F259*12</f>
        <v>0</v>
      </c>
      <c r="G260" s="313"/>
      <c r="H260" s="395"/>
    </row>
    <row r="261" spans="1:8">
      <c r="A261" s="121"/>
      <c r="B261" s="122"/>
      <c r="C261" s="471" t="s">
        <v>296</v>
      </c>
      <c r="D261" s="471"/>
      <c r="E261" s="471"/>
      <c r="F261" s="303">
        <f>F256*F257*F258</f>
        <v>0</v>
      </c>
      <c r="G261" s="121"/>
      <c r="H261" s="396"/>
    </row>
    <row r="262" spans="1:8">
      <c r="A262" s="125"/>
      <c r="B262" s="125"/>
      <c r="C262" s="444"/>
      <c r="D262" s="444"/>
      <c r="E262" s="444"/>
      <c r="F262" s="305"/>
      <c r="G262" s="125"/>
      <c r="H262" s="408"/>
    </row>
    <row r="263" spans="1:8" ht="15.75" thickBot="1">
      <c r="A263" s="123"/>
      <c r="B263" s="124"/>
      <c r="C263" s="304"/>
      <c r="D263" s="304"/>
      <c r="E263" s="304"/>
      <c r="F263" s="305"/>
      <c r="G263" s="123"/>
      <c r="H263" s="397"/>
    </row>
    <row r="264" spans="1:8" ht="15.75" thickBot="1">
      <c r="A264" s="428" t="s">
        <v>313</v>
      </c>
      <c r="B264" s="411"/>
      <c r="C264" s="429"/>
      <c r="D264" s="429"/>
      <c r="E264" s="430"/>
      <c r="F264" s="429"/>
      <c r="G264" s="430"/>
      <c r="H264" s="431"/>
    </row>
    <row r="265" spans="1:8" ht="18" customHeight="1">
      <c r="A265" s="469" t="s">
        <v>314</v>
      </c>
      <c r="B265" s="469"/>
      <c r="C265" s="469"/>
      <c r="D265" s="469"/>
      <c r="E265" s="469"/>
      <c r="F265" s="469"/>
      <c r="G265" s="469"/>
      <c r="H265" s="469"/>
    </row>
    <row r="266" spans="1:8" ht="18" customHeight="1">
      <c r="A266" s="470" t="s">
        <v>319</v>
      </c>
      <c r="B266" s="489"/>
      <c r="C266" s="489"/>
      <c r="D266" s="489"/>
      <c r="E266" s="489"/>
      <c r="F266" s="489"/>
      <c r="G266" s="489"/>
      <c r="H266" s="468"/>
    </row>
    <row r="267" spans="1:8" ht="32.1" customHeight="1">
      <c r="A267" s="466" t="s">
        <v>320</v>
      </c>
      <c r="B267" s="466"/>
      <c r="C267" s="466"/>
      <c r="D267" s="466"/>
      <c r="E267" s="466"/>
      <c r="F267" s="466"/>
      <c r="G267" s="466"/>
      <c r="H267" s="466"/>
    </row>
    <row r="268" spans="1:8" ht="32.1" customHeight="1">
      <c r="A268" s="463" t="s">
        <v>321</v>
      </c>
      <c r="B268" s="463"/>
      <c r="C268" s="463"/>
      <c r="D268" s="463"/>
      <c r="E268" s="463"/>
      <c r="F268" s="463"/>
      <c r="G268" s="463"/>
      <c r="H268" s="463"/>
    </row>
    <row r="269" spans="1:8" ht="26.25" customHeight="1">
      <c r="A269" s="416"/>
      <c r="B269" s="416"/>
      <c r="C269" s="416"/>
      <c r="D269" s="416"/>
      <c r="E269" s="416"/>
      <c r="F269" s="416"/>
      <c r="G269" s="416"/>
      <c r="H269" s="416"/>
    </row>
    <row r="270" spans="1:8">
      <c r="A270" s="125"/>
      <c r="B270" s="125"/>
    </row>
    <row r="271" spans="1:8">
      <c r="A271" s="398"/>
      <c r="B271" s="125"/>
    </row>
    <row r="272" spans="1:8">
      <c r="A272" s="399"/>
      <c r="B272" s="125"/>
    </row>
    <row r="273" spans="1:2">
      <c r="A273" s="125"/>
      <c r="B273" s="125"/>
    </row>
  </sheetData>
  <mergeCells count="66">
    <mergeCell ref="A9:C9"/>
    <mergeCell ref="D9:H9"/>
    <mergeCell ref="A63:C63"/>
    <mergeCell ref="A10:C10"/>
    <mergeCell ref="D10:H10"/>
    <mergeCell ref="A11:C11"/>
    <mergeCell ref="D11:H11"/>
    <mergeCell ref="A12:C12"/>
    <mergeCell ref="D12:H12"/>
    <mergeCell ref="A13:C13"/>
    <mergeCell ref="D13:H13"/>
    <mergeCell ref="A16:C16"/>
    <mergeCell ref="A26:C26"/>
    <mergeCell ref="A27:C27"/>
    <mergeCell ref="A14:H14"/>
    <mergeCell ref="A15:H15"/>
    <mergeCell ref="A1:H1"/>
    <mergeCell ref="A3:H3"/>
    <mergeCell ref="A5:H5"/>
    <mergeCell ref="A7:H7"/>
    <mergeCell ref="D8:H8"/>
    <mergeCell ref="A2:H2"/>
    <mergeCell ref="A4:H4"/>
    <mergeCell ref="A6:H6"/>
    <mergeCell ref="A8:C8"/>
    <mergeCell ref="A17:C17"/>
    <mergeCell ref="A18:C18"/>
    <mergeCell ref="A19:C19"/>
    <mergeCell ref="A20:C20"/>
    <mergeCell ref="A21:C21"/>
    <mergeCell ref="A22:C22"/>
    <mergeCell ref="A23:C23"/>
    <mergeCell ref="A225:C225"/>
    <mergeCell ref="A187:C187"/>
    <mergeCell ref="A153:C153"/>
    <mergeCell ref="A64:C64"/>
    <mergeCell ref="A66:C66"/>
    <mergeCell ref="A79:C79"/>
    <mergeCell ref="A81:C81"/>
    <mergeCell ref="A97:C97"/>
    <mergeCell ref="A100:H100"/>
    <mergeCell ref="A102:C102"/>
    <mergeCell ref="A103:C103"/>
    <mergeCell ref="A120:C120"/>
    <mergeCell ref="A139:C139"/>
    <mergeCell ref="A140:C140"/>
    <mergeCell ref="A169:C169"/>
    <mergeCell ref="A177:C177"/>
    <mergeCell ref="A182:C182"/>
    <mergeCell ref="A200:C200"/>
    <mergeCell ref="A215:C215"/>
    <mergeCell ref="A266:H266"/>
    <mergeCell ref="A268:H268"/>
    <mergeCell ref="A267:H267"/>
    <mergeCell ref="A265:H265"/>
    <mergeCell ref="A233:H233"/>
    <mergeCell ref="A234:C234"/>
    <mergeCell ref="A246:H246"/>
    <mergeCell ref="C256:E256"/>
    <mergeCell ref="C257:E257"/>
    <mergeCell ref="C258:E258"/>
    <mergeCell ref="C259:E259"/>
    <mergeCell ref="C260:E260"/>
    <mergeCell ref="C261:E261"/>
    <mergeCell ref="A252:F252"/>
    <mergeCell ref="C255:F255"/>
  </mergeCells>
  <pageMargins left="0.511811024" right="0.511811024" top="0.875" bottom="0.78740157499999996" header="0.31496062000000002" footer="0.31496062000000002"/>
  <pageSetup paperSize="9" scale="56" orientation="portrait" r:id="rId1"/>
  <rowBreaks count="3" manualBreakCount="3">
    <brk id="78" max="16383" man="1"/>
    <brk id="159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105"/>
  <sheetViews>
    <sheetView showGridLines="0" view="pageBreakPreview" zoomScaleNormal="100" zoomScaleSheetLayoutView="100" workbookViewId="0">
      <selection activeCell="K23" sqref="K23"/>
    </sheetView>
  </sheetViews>
  <sheetFormatPr defaultRowHeight="14.25"/>
  <cols>
    <col min="1" max="1" width="5.7109375" style="2" customWidth="1"/>
    <col min="2" max="2" width="13.7109375" style="2" customWidth="1"/>
    <col min="3" max="3" width="46.7109375" style="2" customWidth="1"/>
    <col min="4" max="4" width="18.85546875" style="2" customWidth="1"/>
    <col min="5" max="5" width="14.7109375" style="2" customWidth="1"/>
    <col min="6" max="6" width="17.7109375" style="2" customWidth="1"/>
    <col min="7" max="7" width="18.7109375" style="2" customWidth="1"/>
    <col min="8" max="8" width="22.7109375" style="4" customWidth="1"/>
    <col min="9" max="9" width="9.5703125" style="2" bestFit="1" customWidth="1"/>
    <col min="10" max="250" width="9.140625" style="2"/>
    <col min="251" max="251" width="6.28515625" style="2" customWidth="1"/>
    <col min="252" max="252" width="6.7109375" style="2" customWidth="1"/>
    <col min="253" max="253" width="47" style="2" customWidth="1"/>
    <col min="254" max="254" width="13.85546875" style="2" customWidth="1"/>
    <col min="255" max="255" width="14.5703125" style="2" customWidth="1"/>
    <col min="256" max="256" width="19.28515625" style="2" customWidth="1"/>
    <col min="257" max="257" width="15.7109375" style="2" customWidth="1"/>
    <col min="258" max="258" width="17.85546875" style="2" customWidth="1"/>
    <col min="259" max="259" width="17" style="2" customWidth="1"/>
    <col min="260" max="260" width="26.85546875" style="2" customWidth="1"/>
    <col min="261" max="261" width="18.7109375" style="2" customWidth="1"/>
    <col min="262" max="262" width="18.28515625" style="2" customWidth="1"/>
    <col min="263" max="263" width="10.42578125" style="2" bestFit="1" customWidth="1"/>
    <col min="264" max="506" width="9.140625" style="2"/>
    <col min="507" max="507" width="6.28515625" style="2" customWidth="1"/>
    <col min="508" max="508" width="6.7109375" style="2" customWidth="1"/>
    <col min="509" max="509" width="47" style="2" customWidth="1"/>
    <col min="510" max="510" width="13.85546875" style="2" customWidth="1"/>
    <col min="511" max="511" width="14.5703125" style="2" customWidth="1"/>
    <col min="512" max="512" width="19.28515625" style="2" customWidth="1"/>
    <col min="513" max="513" width="15.7109375" style="2" customWidth="1"/>
    <col min="514" max="514" width="17.85546875" style="2" customWidth="1"/>
    <col min="515" max="515" width="17" style="2" customWidth="1"/>
    <col min="516" max="516" width="26.85546875" style="2" customWidth="1"/>
    <col min="517" max="517" width="18.7109375" style="2" customWidth="1"/>
    <col min="518" max="518" width="18.28515625" style="2" customWidth="1"/>
    <col min="519" max="519" width="10.42578125" style="2" bestFit="1" customWidth="1"/>
    <col min="520" max="762" width="9.140625" style="2"/>
    <col min="763" max="763" width="6.28515625" style="2" customWidth="1"/>
    <col min="764" max="764" width="6.7109375" style="2" customWidth="1"/>
    <col min="765" max="765" width="47" style="2" customWidth="1"/>
    <col min="766" max="766" width="13.85546875" style="2" customWidth="1"/>
    <col min="767" max="767" width="14.5703125" style="2" customWidth="1"/>
    <col min="768" max="768" width="19.28515625" style="2" customWidth="1"/>
    <col min="769" max="769" width="15.7109375" style="2" customWidth="1"/>
    <col min="770" max="770" width="17.85546875" style="2" customWidth="1"/>
    <col min="771" max="771" width="17" style="2" customWidth="1"/>
    <col min="772" max="772" width="26.85546875" style="2" customWidth="1"/>
    <col min="773" max="773" width="18.7109375" style="2" customWidth="1"/>
    <col min="774" max="774" width="18.28515625" style="2" customWidth="1"/>
    <col min="775" max="775" width="10.42578125" style="2" bestFit="1" customWidth="1"/>
    <col min="776" max="1018" width="9.140625" style="2"/>
    <col min="1019" max="1019" width="6.28515625" style="2" customWidth="1"/>
    <col min="1020" max="1020" width="6.7109375" style="2" customWidth="1"/>
    <col min="1021" max="1021" width="47" style="2" customWidth="1"/>
    <col min="1022" max="1022" width="13.85546875" style="2" customWidth="1"/>
    <col min="1023" max="1023" width="14.5703125" style="2" customWidth="1"/>
    <col min="1024" max="1024" width="19.28515625" style="2" customWidth="1"/>
    <col min="1025" max="1025" width="15.7109375" style="2" customWidth="1"/>
    <col min="1026" max="1026" width="17.85546875" style="2" customWidth="1"/>
    <col min="1027" max="1027" width="17" style="2" customWidth="1"/>
    <col min="1028" max="1028" width="26.85546875" style="2" customWidth="1"/>
    <col min="1029" max="1029" width="18.7109375" style="2" customWidth="1"/>
    <col min="1030" max="1030" width="18.28515625" style="2" customWidth="1"/>
    <col min="1031" max="1031" width="10.42578125" style="2" bestFit="1" customWidth="1"/>
    <col min="1032" max="1274" width="9.140625" style="2"/>
    <col min="1275" max="1275" width="6.28515625" style="2" customWidth="1"/>
    <col min="1276" max="1276" width="6.7109375" style="2" customWidth="1"/>
    <col min="1277" max="1277" width="47" style="2" customWidth="1"/>
    <col min="1278" max="1278" width="13.85546875" style="2" customWidth="1"/>
    <col min="1279" max="1279" width="14.5703125" style="2" customWidth="1"/>
    <col min="1280" max="1280" width="19.28515625" style="2" customWidth="1"/>
    <col min="1281" max="1281" width="15.7109375" style="2" customWidth="1"/>
    <col min="1282" max="1282" width="17.85546875" style="2" customWidth="1"/>
    <col min="1283" max="1283" width="17" style="2" customWidth="1"/>
    <col min="1284" max="1284" width="26.85546875" style="2" customWidth="1"/>
    <col min="1285" max="1285" width="18.7109375" style="2" customWidth="1"/>
    <col min="1286" max="1286" width="18.28515625" style="2" customWidth="1"/>
    <col min="1287" max="1287" width="10.42578125" style="2" bestFit="1" customWidth="1"/>
    <col min="1288" max="1530" width="9.140625" style="2"/>
    <col min="1531" max="1531" width="6.28515625" style="2" customWidth="1"/>
    <col min="1532" max="1532" width="6.7109375" style="2" customWidth="1"/>
    <col min="1533" max="1533" width="47" style="2" customWidth="1"/>
    <col min="1534" max="1534" width="13.85546875" style="2" customWidth="1"/>
    <col min="1535" max="1535" width="14.5703125" style="2" customWidth="1"/>
    <col min="1536" max="1536" width="19.28515625" style="2" customWidth="1"/>
    <col min="1537" max="1537" width="15.7109375" style="2" customWidth="1"/>
    <col min="1538" max="1538" width="17.85546875" style="2" customWidth="1"/>
    <col min="1539" max="1539" width="17" style="2" customWidth="1"/>
    <col min="1540" max="1540" width="26.85546875" style="2" customWidth="1"/>
    <col min="1541" max="1541" width="18.7109375" style="2" customWidth="1"/>
    <col min="1542" max="1542" width="18.28515625" style="2" customWidth="1"/>
    <col min="1543" max="1543" width="10.42578125" style="2" bestFit="1" customWidth="1"/>
    <col min="1544" max="1786" width="9.140625" style="2"/>
    <col min="1787" max="1787" width="6.28515625" style="2" customWidth="1"/>
    <col min="1788" max="1788" width="6.7109375" style="2" customWidth="1"/>
    <col min="1789" max="1789" width="47" style="2" customWidth="1"/>
    <col min="1790" max="1790" width="13.85546875" style="2" customWidth="1"/>
    <col min="1791" max="1791" width="14.5703125" style="2" customWidth="1"/>
    <col min="1792" max="1792" width="19.28515625" style="2" customWidth="1"/>
    <col min="1793" max="1793" width="15.7109375" style="2" customWidth="1"/>
    <col min="1794" max="1794" width="17.85546875" style="2" customWidth="1"/>
    <col min="1795" max="1795" width="17" style="2" customWidth="1"/>
    <col min="1796" max="1796" width="26.85546875" style="2" customWidth="1"/>
    <col min="1797" max="1797" width="18.7109375" style="2" customWidth="1"/>
    <col min="1798" max="1798" width="18.28515625" style="2" customWidth="1"/>
    <col min="1799" max="1799" width="10.42578125" style="2" bestFit="1" customWidth="1"/>
    <col min="1800" max="2042" width="9.140625" style="2"/>
    <col min="2043" max="2043" width="6.28515625" style="2" customWidth="1"/>
    <col min="2044" max="2044" width="6.7109375" style="2" customWidth="1"/>
    <col min="2045" max="2045" width="47" style="2" customWidth="1"/>
    <col min="2046" max="2046" width="13.85546875" style="2" customWidth="1"/>
    <col min="2047" max="2047" width="14.5703125" style="2" customWidth="1"/>
    <col min="2048" max="2048" width="19.28515625" style="2" customWidth="1"/>
    <col min="2049" max="2049" width="15.7109375" style="2" customWidth="1"/>
    <col min="2050" max="2050" width="17.85546875" style="2" customWidth="1"/>
    <col min="2051" max="2051" width="17" style="2" customWidth="1"/>
    <col min="2052" max="2052" width="26.85546875" style="2" customWidth="1"/>
    <col min="2053" max="2053" width="18.7109375" style="2" customWidth="1"/>
    <col min="2054" max="2054" width="18.28515625" style="2" customWidth="1"/>
    <col min="2055" max="2055" width="10.42578125" style="2" bestFit="1" customWidth="1"/>
    <col min="2056" max="2298" width="9.140625" style="2"/>
    <col min="2299" max="2299" width="6.28515625" style="2" customWidth="1"/>
    <col min="2300" max="2300" width="6.7109375" style="2" customWidth="1"/>
    <col min="2301" max="2301" width="47" style="2" customWidth="1"/>
    <col min="2302" max="2302" width="13.85546875" style="2" customWidth="1"/>
    <col min="2303" max="2303" width="14.5703125" style="2" customWidth="1"/>
    <col min="2304" max="2304" width="19.28515625" style="2" customWidth="1"/>
    <col min="2305" max="2305" width="15.7109375" style="2" customWidth="1"/>
    <col min="2306" max="2306" width="17.85546875" style="2" customWidth="1"/>
    <col min="2307" max="2307" width="17" style="2" customWidth="1"/>
    <col min="2308" max="2308" width="26.85546875" style="2" customWidth="1"/>
    <col min="2309" max="2309" width="18.7109375" style="2" customWidth="1"/>
    <col min="2310" max="2310" width="18.28515625" style="2" customWidth="1"/>
    <col min="2311" max="2311" width="10.42578125" style="2" bestFit="1" customWidth="1"/>
    <col min="2312" max="2554" width="9.140625" style="2"/>
    <col min="2555" max="2555" width="6.28515625" style="2" customWidth="1"/>
    <col min="2556" max="2556" width="6.7109375" style="2" customWidth="1"/>
    <col min="2557" max="2557" width="47" style="2" customWidth="1"/>
    <col min="2558" max="2558" width="13.85546875" style="2" customWidth="1"/>
    <col min="2559" max="2559" width="14.5703125" style="2" customWidth="1"/>
    <col min="2560" max="2560" width="19.28515625" style="2" customWidth="1"/>
    <col min="2561" max="2561" width="15.7109375" style="2" customWidth="1"/>
    <col min="2562" max="2562" width="17.85546875" style="2" customWidth="1"/>
    <col min="2563" max="2563" width="17" style="2" customWidth="1"/>
    <col min="2564" max="2564" width="26.85546875" style="2" customWidth="1"/>
    <col min="2565" max="2565" width="18.7109375" style="2" customWidth="1"/>
    <col min="2566" max="2566" width="18.28515625" style="2" customWidth="1"/>
    <col min="2567" max="2567" width="10.42578125" style="2" bestFit="1" customWidth="1"/>
    <col min="2568" max="2810" width="9.140625" style="2"/>
    <col min="2811" max="2811" width="6.28515625" style="2" customWidth="1"/>
    <col min="2812" max="2812" width="6.7109375" style="2" customWidth="1"/>
    <col min="2813" max="2813" width="47" style="2" customWidth="1"/>
    <col min="2814" max="2814" width="13.85546875" style="2" customWidth="1"/>
    <col min="2815" max="2815" width="14.5703125" style="2" customWidth="1"/>
    <col min="2816" max="2816" width="19.28515625" style="2" customWidth="1"/>
    <col min="2817" max="2817" width="15.7109375" style="2" customWidth="1"/>
    <col min="2818" max="2818" width="17.85546875" style="2" customWidth="1"/>
    <col min="2819" max="2819" width="17" style="2" customWidth="1"/>
    <col min="2820" max="2820" width="26.85546875" style="2" customWidth="1"/>
    <col min="2821" max="2821" width="18.7109375" style="2" customWidth="1"/>
    <col min="2822" max="2822" width="18.28515625" style="2" customWidth="1"/>
    <col min="2823" max="2823" width="10.42578125" style="2" bestFit="1" customWidth="1"/>
    <col min="2824" max="3066" width="9.140625" style="2"/>
    <col min="3067" max="3067" width="6.28515625" style="2" customWidth="1"/>
    <col min="3068" max="3068" width="6.7109375" style="2" customWidth="1"/>
    <col min="3069" max="3069" width="47" style="2" customWidth="1"/>
    <col min="3070" max="3070" width="13.85546875" style="2" customWidth="1"/>
    <col min="3071" max="3071" width="14.5703125" style="2" customWidth="1"/>
    <col min="3072" max="3072" width="19.28515625" style="2" customWidth="1"/>
    <col min="3073" max="3073" width="15.7109375" style="2" customWidth="1"/>
    <col min="3074" max="3074" width="17.85546875" style="2" customWidth="1"/>
    <col min="3075" max="3075" width="17" style="2" customWidth="1"/>
    <col min="3076" max="3076" width="26.85546875" style="2" customWidth="1"/>
    <col min="3077" max="3077" width="18.7109375" style="2" customWidth="1"/>
    <col min="3078" max="3078" width="18.28515625" style="2" customWidth="1"/>
    <col min="3079" max="3079" width="10.42578125" style="2" bestFit="1" customWidth="1"/>
    <col min="3080" max="3322" width="9.140625" style="2"/>
    <col min="3323" max="3323" width="6.28515625" style="2" customWidth="1"/>
    <col min="3324" max="3324" width="6.7109375" style="2" customWidth="1"/>
    <col min="3325" max="3325" width="47" style="2" customWidth="1"/>
    <col min="3326" max="3326" width="13.85546875" style="2" customWidth="1"/>
    <col min="3327" max="3327" width="14.5703125" style="2" customWidth="1"/>
    <col min="3328" max="3328" width="19.28515625" style="2" customWidth="1"/>
    <col min="3329" max="3329" width="15.7109375" style="2" customWidth="1"/>
    <col min="3330" max="3330" width="17.85546875" style="2" customWidth="1"/>
    <col min="3331" max="3331" width="17" style="2" customWidth="1"/>
    <col min="3332" max="3332" width="26.85546875" style="2" customWidth="1"/>
    <col min="3333" max="3333" width="18.7109375" style="2" customWidth="1"/>
    <col min="3334" max="3334" width="18.28515625" style="2" customWidth="1"/>
    <col min="3335" max="3335" width="10.42578125" style="2" bestFit="1" customWidth="1"/>
    <col min="3336" max="3578" width="9.140625" style="2"/>
    <col min="3579" max="3579" width="6.28515625" style="2" customWidth="1"/>
    <col min="3580" max="3580" width="6.7109375" style="2" customWidth="1"/>
    <col min="3581" max="3581" width="47" style="2" customWidth="1"/>
    <col min="3582" max="3582" width="13.85546875" style="2" customWidth="1"/>
    <col min="3583" max="3583" width="14.5703125" style="2" customWidth="1"/>
    <col min="3584" max="3584" width="19.28515625" style="2" customWidth="1"/>
    <col min="3585" max="3585" width="15.7109375" style="2" customWidth="1"/>
    <col min="3586" max="3586" width="17.85546875" style="2" customWidth="1"/>
    <col min="3587" max="3587" width="17" style="2" customWidth="1"/>
    <col min="3588" max="3588" width="26.85546875" style="2" customWidth="1"/>
    <col min="3589" max="3589" width="18.7109375" style="2" customWidth="1"/>
    <col min="3590" max="3590" width="18.28515625" style="2" customWidth="1"/>
    <col min="3591" max="3591" width="10.42578125" style="2" bestFit="1" customWidth="1"/>
    <col min="3592" max="3834" width="9.140625" style="2"/>
    <col min="3835" max="3835" width="6.28515625" style="2" customWidth="1"/>
    <col min="3836" max="3836" width="6.7109375" style="2" customWidth="1"/>
    <col min="3837" max="3837" width="47" style="2" customWidth="1"/>
    <col min="3838" max="3838" width="13.85546875" style="2" customWidth="1"/>
    <col min="3839" max="3839" width="14.5703125" style="2" customWidth="1"/>
    <col min="3840" max="3840" width="19.28515625" style="2" customWidth="1"/>
    <col min="3841" max="3841" width="15.7109375" style="2" customWidth="1"/>
    <col min="3842" max="3842" width="17.85546875" style="2" customWidth="1"/>
    <col min="3843" max="3843" width="17" style="2" customWidth="1"/>
    <col min="3844" max="3844" width="26.85546875" style="2" customWidth="1"/>
    <col min="3845" max="3845" width="18.7109375" style="2" customWidth="1"/>
    <col min="3846" max="3846" width="18.28515625" style="2" customWidth="1"/>
    <col min="3847" max="3847" width="10.42578125" style="2" bestFit="1" customWidth="1"/>
    <col min="3848" max="4090" width="9.140625" style="2"/>
    <col min="4091" max="4091" width="6.28515625" style="2" customWidth="1"/>
    <col min="4092" max="4092" width="6.7109375" style="2" customWidth="1"/>
    <col min="4093" max="4093" width="47" style="2" customWidth="1"/>
    <col min="4094" max="4094" width="13.85546875" style="2" customWidth="1"/>
    <col min="4095" max="4095" width="14.5703125" style="2" customWidth="1"/>
    <col min="4096" max="4096" width="19.28515625" style="2" customWidth="1"/>
    <col min="4097" max="4097" width="15.7109375" style="2" customWidth="1"/>
    <col min="4098" max="4098" width="17.85546875" style="2" customWidth="1"/>
    <col min="4099" max="4099" width="17" style="2" customWidth="1"/>
    <col min="4100" max="4100" width="26.85546875" style="2" customWidth="1"/>
    <col min="4101" max="4101" width="18.7109375" style="2" customWidth="1"/>
    <col min="4102" max="4102" width="18.28515625" style="2" customWidth="1"/>
    <col min="4103" max="4103" width="10.42578125" style="2" bestFit="1" customWidth="1"/>
    <col min="4104" max="4346" width="9.140625" style="2"/>
    <col min="4347" max="4347" width="6.28515625" style="2" customWidth="1"/>
    <col min="4348" max="4348" width="6.7109375" style="2" customWidth="1"/>
    <col min="4349" max="4349" width="47" style="2" customWidth="1"/>
    <col min="4350" max="4350" width="13.85546875" style="2" customWidth="1"/>
    <col min="4351" max="4351" width="14.5703125" style="2" customWidth="1"/>
    <col min="4352" max="4352" width="19.28515625" style="2" customWidth="1"/>
    <col min="4353" max="4353" width="15.7109375" style="2" customWidth="1"/>
    <col min="4354" max="4354" width="17.85546875" style="2" customWidth="1"/>
    <col min="4355" max="4355" width="17" style="2" customWidth="1"/>
    <col min="4356" max="4356" width="26.85546875" style="2" customWidth="1"/>
    <col min="4357" max="4357" width="18.7109375" style="2" customWidth="1"/>
    <col min="4358" max="4358" width="18.28515625" style="2" customWidth="1"/>
    <col min="4359" max="4359" width="10.42578125" style="2" bestFit="1" customWidth="1"/>
    <col min="4360" max="4602" width="9.140625" style="2"/>
    <col min="4603" max="4603" width="6.28515625" style="2" customWidth="1"/>
    <col min="4604" max="4604" width="6.7109375" style="2" customWidth="1"/>
    <col min="4605" max="4605" width="47" style="2" customWidth="1"/>
    <col min="4606" max="4606" width="13.85546875" style="2" customWidth="1"/>
    <col min="4607" max="4607" width="14.5703125" style="2" customWidth="1"/>
    <col min="4608" max="4608" width="19.28515625" style="2" customWidth="1"/>
    <col min="4609" max="4609" width="15.7109375" style="2" customWidth="1"/>
    <col min="4610" max="4610" width="17.85546875" style="2" customWidth="1"/>
    <col min="4611" max="4611" width="17" style="2" customWidth="1"/>
    <col min="4612" max="4612" width="26.85546875" style="2" customWidth="1"/>
    <col min="4613" max="4613" width="18.7109375" style="2" customWidth="1"/>
    <col min="4614" max="4614" width="18.28515625" style="2" customWidth="1"/>
    <col min="4615" max="4615" width="10.42578125" style="2" bestFit="1" customWidth="1"/>
    <col min="4616" max="4858" width="9.140625" style="2"/>
    <col min="4859" max="4859" width="6.28515625" style="2" customWidth="1"/>
    <col min="4860" max="4860" width="6.7109375" style="2" customWidth="1"/>
    <col min="4861" max="4861" width="47" style="2" customWidth="1"/>
    <col min="4862" max="4862" width="13.85546875" style="2" customWidth="1"/>
    <col min="4863" max="4863" width="14.5703125" style="2" customWidth="1"/>
    <col min="4864" max="4864" width="19.28515625" style="2" customWidth="1"/>
    <col min="4865" max="4865" width="15.7109375" style="2" customWidth="1"/>
    <col min="4866" max="4866" width="17.85546875" style="2" customWidth="1"/>
    <col min="4867" max="4867" width="17" style="2" customWidth="1"/>
    <col min="4868" max="4868" width="26.85546875" style="2" customWidth="1"/>
    <col min="4869" max="4869" width="18.7109375" style="2" customWidth="1"/>
    <col min="4870" max="4870" width="18.28515625" style="2" customWidth="1"/>
    <col min="4871" max="4871" width="10.42578125" style="2" bestFit="1" customWidth="1"/>
    <col min="4872" max="5114" width="9.140625" style="2"/>
    <col min="5115" max="5115" width="6.28515625" style="2" customWidth="1"/>
    <col min="5116" max="5116" width="6.7109375" style="2" customWidth="1"/>
    <col min="5117" max="5117" width="47" style="2" customWidth="1"/>
    <col min="5118" max="5118" width="13.85546875" style="2" customWidth="1"/>
    <col min="5119" max="5119" width="14.5703125" style="2" customWidth="1"/>
    <col min="5120" max="5120" width="19.28515625" style="2" customWidth="1"/>
    <col min="5121" max="5121" width="15.7109375" style="2" customWidth="1"/>
    <col min="5122" max="5122" width="17.85546875" style="2" customWidth="1"/>
    <col min="5123" max="5123" width="17" style="2" customWidth="1"/>
    <col min="5124" max="5124" width="26.85546875" style="2" customWidth="1"/>
    <col min="5125" max="5125" width="18.7109375" style="2" customWidth="1"/>
    <col min="5126" max="5126" width="18.28515625" style="2" customWidth="1"/>
    <col min="5127" max="5127" width="10.42578125" style="2" bestFit="1" customWidth="1"/>
    <col min="5128" max="5370" width="9.140625" style="2"/>
    <col min="5371" max="5371" width="6.28515625" style="2" customWidth="1"/>
    <col min="5372" max="5372" width="6.7109375" style="2" customWidth="1"/>
    <col min="5373" max="5373" width="47" style="2" customWidth="1"/>
    <col min="5374" max="5374" width="13.85546875" style="2" customWidth="1"/>
    <col min="5375" max="5375" width="14.5703125" style="2" customWidth="1"/>
    <col min="5376" max="5376" width="19.28515625" style="2" customWidth="1"/>
    <col min="5377" max="5377" width="15.7109375" style="2" customWidth="1"/>
    <col min="5378" max="5378" width="17.85546875" style="2" customWidth="1"/>
    <col min="5379" max="5379" width="17" style="2" customWidth="1"/>
    <col min="5380" max="5380" width="26.85546875" style="2" customWidth="1"/>
    <col min="5381" max="5381" width="18.7109375" style="2" customWidth="1"/>
    <col min="5382" max="5382" width="18.28515625" style="2" customWidth="1"/>
    <col min="5383" max="5383" width="10.42578125" style="2" bestFit="1" customWidth="1"/>
    <col min="5384" max="5626" width="9.140625" style="2"/>
    <col min="5627" max="5627" width="6.28515625" style="2" customWidth="1"/>
    <col min="5628" max="5628" width="6.7109375" style="2" customWidth="1"/>
    <col min="5629" max="5629" width="47" style="2" customWidth="1"/>
    <col min="5630" max="5630" width="13.85546875" style="2" customWidth="1"/>
    <col min="5631" max="5631" width="14.5703125" style="2" customWidth="1"/>
    <col min="5632" max="5632" width="19.28515625" style="2" customWidth="1"/>
    <col min="5633" max="5633" width="15.7109375" style="2" customWidth="1"/>
    <col min="5634" max="5634" width="17.85546875" style="2" customWidth="1"/>
    <col min="5635" max="5635" width="17" style="2" customWidth="1"/>
    <col min="5636" max="5636" width="26.85546875" style="2" customWidth="1"/>
    <col min="5637" max="5637" width="18.7109375" style="2" customWidth="1"/>
    <col min="5638" max="5638" width="18.28515625" style="2" customWidth="1"/>
    <col min="5639" max="5639" width="10.42578125" style="2" bestFit="1" customWidth="1"/>
    <col min="5640" max="5882" width="9.140625" style="2"/>
    <col min="5883" max="5883" width="6.28515625" style="2" customWidth="1"/>
    <col min="5884" max="5884" width="6.7109375" style="2" customWidth="1"/>
    <col min="5885" max="5885" width="47" style="2" customWidth="1"/>
    <col min="5886" max="5886" width="13.85546875" style="2" customWidth="1"/>
    <col min="5887" max="5887" width="14.5703125" style="2" customWidth="1"/>
    <col min="5888" max="5888" width="19.28515625" style="2" customWidth="1"/>
    <col min="5889" max="5889" width="15.7109375" style="2" customWidth="1"/>
    <col min="5890" max="5890" width="17.85546875" style="2" customWidth="1"/>
    <col min="5891" max="5891" width="17" style="2" customWidth="1"/>
    <col min="5892" max="5892" width="26.85546875" style="2" customWidth="1"/>
    <col min="5893" max="5893" width="18.7109375" style="2" customWidth="1"/>
    <col min="5894" max="5894" width="18.28515625" style="2" customWidth="1"/>
    <col min="5895" max="5895" width="10.42578125" style="2" bestFit="1" customWidth="1"/>
    <col min="5896" max="6138" width="9.140625" style="2"/>
    <col min="6139" max="6139" width="6.28515625" style="2" customWidth="1"/>
    <col min="6140" max="6140" width="6.7109375" style="2" customWidth="1"/>
    <col min="6141" max="6141" width="47" style="2" customWidth="1"/>
    <col min="6142" max="6142" width="13.85546875" style="2" customWidth="1"/>
    <col min="6143" max="6143" width="14.5703125" style="2" customWidth="1"/>
    <col min="6144" max="6144" width="19.28515625" style="2" customWidth="1"/>
    <col min="6145" max="6145" width="15.7109375" style="2" customWidth="1"/>
    <col min="6146" max="6146" width="17.85546875" style="2" customWidth="1"/>
    <col min="6147" max="6147" width="17" style="2" customWidth="1"/>
    <col min="6148" max="6148" width="26.85546875" style="2" customWidth="1"/>
    <col min="6149" max="6149" width="18.7109375" style="2" customWidth="1"/>
    <col min="6150" max="6150" width="18.28515625" style="2" customWidth="1"/>
    <col min="6151" max="6151" width="10.42578125" style="2" bestFit="1" customWidth="1"/>
    <col min="6152" max="6394" width="9.140625" style="2"/>
    <col min="6395" max="6395" width="6.28515625" style="2" customWidth="1"/>
    <col min="6396" max="6396" width="6.7109375" style="2" customWidth="1"/>
    <col min="6397" max="6397" width="47" style="2" customWidth="1"/>
    <col min="6398" max="6398" width="13.85546875" style="2" customWidth="1"/>
    <col min="6399" max="6399" width="14.5703125" style="2" customWidth="1"/>
    <col min="6400" max="6400" width="19.28515625" style="2" customWidth="1"/>
    <col min="6401" max="6401" width="15.7109375" style="2" customWidth="1"/>
    <col min="6402" max="6402" width="17.85546875" style="2" customWidth="1"/>
    <col min="6403" max="6403" width="17" style="2" customWidth="1"/>
    <col min="6404" max="6404" width="26.85546875" style="2" customWidth="1"/>
    <col min="6405" max="6405" width="18.7109375" style="2" customWidth="1"/>
    <col min="6406" max="6406" width="18.28515625" style="2" customWidth="1"/>
    <col min="6407" max="6407" width="10.42578125" style="2" bestFit="1" customWidth="1"/>
    <col min="6408" max="6650" width="9.140625" style="2"/>
    <col min="6651" max="6651" width="6.28515625" style="2" customWidth="1"/>
    <col min="6652" max="6652" width="6.7109375" style="2" customWidth="1"/>
    <col min="6653" max="6653" width="47" style="2" customWidth="1"/>
    <col min="6654" max="6654" width="13.85546875" style="2" customWidth="1"/>
    <col min="6655" max="6655" width="14.5703125" style="2" customWidth="1"/>
    <col min="6656" max="6656" width="19.28515625" style="2" customWidth="1"/>
    <col min="6657" max="6657" width="15.7109375" style="2" customWidth="1"/>
    <col min="6658" max="6658" width="17.85546875" style="2" customWidth="1"/>
    <col min="6659" max="6659" width="17" style="2" customWidth="1"/>
    <col min="6660" max="6660" width="26.85546875" style="2" customWidth="1"/>
    <col min="6661" max="6661" width="18.7109375" style="2" customWidth="1"/>
    <col min="6662" max="6662" width="18.28515625" style="2" customWidth="1"/>
    <col min="6663" max="6663" width="10.42578125" style="2" bestFit="1" customWidth="1"/>
    <col min="6664" max="6906" width="9.140625" style="2"/>
    <col min="6907" max="6907" width="6.28515625" style="2" customWidth="1"/>
    <col min="6908" max="6908" width="6.7109375" style="2" customWidth="1"/>
    <col min="6909" max="6909" width="47" style="2" customWidth="1"/>
    <col min="6910" max="6910" width="13.85546875" style="2" customWidth="1"/>
    <col min="6911" max="6911" width="14.5703125" style="2" customWidth="1"/>
    <col min="6912" max="6912" width="19.28515625" style="2" customWidth="1"/>
    <col min="6913" max="6913" width="15.7109375" style="2" customWidth="1"/>
    <col min="6914" max="6914" width="17.85546875" style="2" customWidth="1"/>
    <col min="6915" max="6915" width="17" style="2" customWidth="1"/>
    <col min="6916" max="6916" width="26.85546875" style="2" customWidth="1"/>
    <col min="6917" max="6917" width="18.7109375" style="2" customWidth="1"/>
    <col min="6918" max="6918" width="18.28515625" style="2" customWidth="1"/>
    <col min="6919" max="6919" width="10.42578125" style="2" bestFit="1" customWidth="1"/>
    <col min="6920" max="7162" width="9.140625" style="2"/>
    <col min="7163" max="7163" width="6.28515625" style="2" customWidth="1"/>
    <col min="7164" max="7164" width="6.7109375" style="2" customWidth="1"/>
    <col min="7165" max="7165" width="47" style="2" customWidth="1"/>
    <col min="7166" max="7166" width="13.85546875" style="2" customWidth="1"/>
    <col min="7167" max="7167" width="14.5703125" style="2" customWidth="1"/>
    <col min="7168" max="7168" width="19.28515625" style="2" customWidth="1"/>
    <col min="7169" max="7169" width="15.7109375" style="2" customWidth="1"/>
    <col min="7170" max="7170" width="17.85546875" style="2" customWidth="1"/>
    <col min="7171" max="7171" width="17" style="2" customWidth="1"/>
    <col min="7172" max="7172" width="26.85546875" style="2" customWidth="1"/>
    <col min="7173" max="7173" width="18.7109375" style="2" customWidth="1"/>
    <col min="7174" max="7174" width="18.28515625" style="2" customWidth="1"/>
    <col min="7175" max="7175" width="10.42578125" style="2" bestFit="1" customWidth="1"/>
    <col min="7176" max="7418" width="9.140625" style="2"/>
    <col min="7419" max="7419" width="6.28515625" style="2" customWidth="1"/>
    <col min="7420" max="7420" width="6.7109375" style="2" customWidth="1"/>
    <col min="7421" max="7421" width="47" style="2" customWidth="1"/>
    <col min="7422" max="7422" width="13.85546875" style="2" customWidth="1"/>
    <col min="7423" max="7423" width="14.5703125" style="2" customWidth="1"/>
    <col min="7424" max="7424" width="19.28515625" style="2" customWidth="1"/>
    <col min="7425" max="7425" width="15.7109375" style="2" customWidth="1"/>
    <col min="7426" max="7426" width="17.85546875" style="2" customWidth="1"/>
    <col min="7427" max="7427" width="17" style="2" customWidth="1"/>
    <col min="7428" max="7428" width="26.85546875" style="2" customWidth="1"/>
    <col min="7429" max="7429" width="18.7109375" style="2" customWidth="1"/>
    <col min="7430" max="7430" width="18.28515625" style="2" customWidth="1"/>
    <col min="7431" max="7431" width="10.42578125" style="2" bestFit="1" customWidth="1"/>
    <col min="7432" max="7674" width="9.140625" style="2"/>
    <col min="7675" max="7675" width="6.28515625" style="2" customWidth="1"/>
    <col min="7676" max="7676" width="6.7109375" style="2" customWidth="1"/>
    <col min="7677" max="7677" width="47" style="2" customWidth="1"/>
    <col min="7678" max="7678" width="13.85546875" style="2" customWidth="1"/>
    <col min="7679" max="7679" width="14.5703125" style="2" customWidth="1"/>
    <col min="7680" max="7680" width="19.28515625" style="2" customWidth="1"/>
    <col min="7681" max="7681" width="15.7109375" style="2" customWidth="1"/>
    <col min="7682" max="7682" width="17.85546875" style="2" customWidth="1"/>
    <col min="7683" max="7683" width="17" style="2" customWidth="1"/>
    <col min="7684" max="7684" width="26.85546875" style="2" customWidth="1"/>
    <col min="7685" max="7685" width="18.7109375" style="2" customWidth="1"/>
    <col min="7686" max="7686" width="18.28515625" style="2" customWidth="1"/>
    <col min="7687" max="7687" width="10.42578125" style="2" bestFit="1" customWidth="1"/>
    <col min="7688" max="7930" width="9.140625" style="2"/>
    <col min="7931" max="7931" width="6.28515625" style="2" customWidth="1"/>
    <col min="7932" max="7932" width="6.7109375" style="2" customWidth="1"/>
    <col min="7933" max="7933" width="47" style="2" customWidth="1"/>
    <col min="7934" max="7934" width="13.85546875" style="2" customWidth="1"/>
    <col min="7935" max="7935" width="14.5703125" style="2" customWidth="1"/>
    <col min="7936" max="7936" width="19.28515625" style="2" customWidth="1"/>
    <col min="7937" max="7937" width="15.7109375" style="2" customWidth="1"/>
    <col min="7938" max="7938" width="17.85546875" style="2" customWidth="1"/>
    <col min="7939" max="7939" width="17" style="2" customWidth="1"/>
    <col min="7940" max="7940" width="26.85546875" style="2" customWidth="1"/>
    <col min="7941" max="7941" width="18.7109375" style="2" customWidth="1"/>
    <col min="7942" max="7942" width="18.28515625" style="2" customWidth="1"/>
    <col min="7943" max="7943" width="10.42578125" style="2" bestFit="1" customWidth="1"/>
    <col min="7944" max="8186" width="9.140625" style="2"/>
    <col min="8187" max="8187" width="6.28515625" style="2" customWidth="1"/>
    <col min="8188" max="8188" width="6.7109375" style="2" customWidth="1"/>
    <col min="8189" max="8189" width="47" style="2" customWidth="1"/>
    <col min="8190" max="8190" width="13.85546875" style="2" customWidth="1"/>
    <col min="8191" max="8191" width="14.5703125" style="2" customWidth="1"/>
    <col min="8192" max="8192" width="19.28515625" style="2" customWidth="1"/>
    <col min="8193" max="8193" width="15.7109375" style="2" customWidth="1"/>
    <col min="8194" max="8194" width="17.85546875" style="2" customWidth="1"/>
    <col min="8195" max="8195" width="17" style="2" customWidth="1"/>
    <col min="8196" max="8196" width="26.85546875" style="2" customWidth="1"/>
    <col min="8197" max="8197" width="18.7109375" style="2" customWidth="1"/>
    <col min="8198" max="8198" width="18.28515625" style="2" customWidth="1"/>
    <col min="8199" max="8199" width="10.42578125" style="2" bestFit="1" customWidth="1"/>
    <col min="8200" max="8442" width="9.140625" style="2"/>
    <col min="8443" max="8443" width="6.28515625" style="2" customWidth="1"/>
    <col min="8444" max="8444" width="6.7109375" style="2" customWidth="1"/>
    <col min="8445" max="8445" width="47" style="2" customWidth="1"/>
    <col min="8446" max="8446" width="13.85546875" style="2" customWidth="1"/>
    <col min="8447" max="8447" width="14.5703125" style="2" customWidth="1"/>
    <col min="8448" max="8448" width="19.28515625" style="2" customWidth="1"/>
    <col min="8449" max="8449" width="15.7109375" style="2" customWidth="1"/>
    <col min="8450" max="8450" width="17.85546875" style="2" customWidth="1"/>
    <col min="8451" max="8451" width="17" style="2" customWidth="1"/>
    <col min="8452" max="8452" width="26.85546875" style="2" customWidth="1"/>
    <col min="8453" max="8453" width="18.7109375" style="2" customWidth="1"/>
    <col min="8454" max="8454" width="18.28515625" style="2" customWidth="1"/>
    <col min="8455" max="8455" width="10.42578125" style="2" bestFit="1" customWidth="1"/>
    <col min="8456" max="8698" width="9.140625" style="2"/>
    <col min="8699" max="8699" width="6.28515625" style="2" customWidth="1"/>
    <col min="8700" max="8700" width="6.7109375" style="2" customWidth="1"/>
    <col min="8701" max="8701" width="47" style="2" customWidth="1"/>
    <col min="8702" max="8702" width="13.85546875" style="2" customWidth="1"/>
    <col min="8703" max="8703" width="14.5703125" style="2" customWidth="1"/>
    <col min="8704" max="8704" width="19.28515625" style="2" customWidth="1"/>
    <col min="8705" max="8705" width="15.7109375" style="2" customWidth="1"/>
    <col min="8706" max="8706" width="17.85546875" style="2" customWidth="1"/>
    <col min="8707" max="8707" width="17" style="2" customWidth="1"/>
    <col min="8708" max="8708" width="26.85546875" style="2" customWidth="1"/>
    <col min="8709" max="8709" width="18.7109375" style="2" customWidth="1"/>
    <col min="8710" max="8710" width="18.28515625" style="2" customWidth="1"/>
    <col min="8711" max="8711" width="10.42578125" style="2" bestFit="1" customWidth="1"/>
    <col min="8712" max="8954" width="9.140625" style="2"/>
    <col min="8955" max="8955" width="6.28515625" style="2" customWidth="1"/>
    <col min="8956" max="8956" width="6.7109375" style="2" customWidth="1"/>
    <col min="8957" max="8957" width="47" style="2" customWidth="1"/>
    <col min="8958" max="8958" width="13.85546875" style="2" customWidth="1"/>
    <col min="8959" max="8959" width="14.5703125" style="2" customWidth="1"/>
    <col min="8960" max="8960" width="19.28515625" style="2" customWidth="1"/>
    <col min="8961" max="8961" width="15.7109375" style="2" customWidth="1"/>
    <col min="8962" max="8962" width="17.85546875" style="2" customWidth="1"/>
    <col min="8963" max="8963" width="17" style="2" customWidth="1"/>
    <col min="8964" max="8964" width="26.85546875" style="2" customWidth="1"/>
    <col min="8965" max="8965" width="18.7109375" style="2" customWidth="1"/>
    <col min="8966" max="8966" width="18.28515625" style="2" customWidth="1"/>
    <col min="8967" max="8967" width="10.42578125" style="2" bestFit="1" customWidth="1"/>
    <col min="8968" max="9210" width="9.140625" style="2"/>
    <col min="9211" max="9211" width="6.28515625" style="2" customWidth="1"/>
    <col min="9212" max="9212" width="6.7109375" style="2" customWidth="1"/>
    <col min="9213" max="9213" width="47" style="2" customWidth="1"/>
    <col min="9214" max="9214" width="13.85546875" style="2" customWidth="1"/>
    <col min="9215" max="9215" width="14.5703125" style="2" customWidth="1"/>
    <col min="9216" max="9216" width="19.28515625" style="2" customWidth="1"/>
    <col min="9217" max="9217" width="15.7109375" style="2" customWidth="1"/>
    <col min="9218" max="9218" width="17.85546875" style="2" customWidth="1"/>
    <col min="9219" max="9219" width="17" style="2" customWidth="1"/>
    <col min="9220" max="9220" width="26.85546875" style="2" customWidth="1"/>
    <col min="9221" max="9221" width="18.7109375" style="2" customWidth="1"/>
    <col min="9222" max="9222" width="18.28515625" style="2" customWidth="1"/>
    <col min="9223" max="9223" width="10.42578125" style="2" bestFit="1" customWidth="1"/>
    <col min="9224" max="9466" width="9.140625" style="2"/>
    <col min="9467" max="9467" width="6.28515625" style="2" customWidth="1"/>
    <col min="9468" max="9468" width="6.7109375" style="2" customWidth="1"/>
    <col min="9469" max="9469" width="47" style="2" customWidth="1"/>
    <col min="9470" max="9470" width="13.85546875" style="2" customWidth="1"/>
    <col min="9471" max="9471" width="14.5703125" style="2" customWidth="1"/>
    <col min="9472" max="9472" width="19.28515625" style="2" customWidth="1"/>
    <col min="9473" max="9473" width="15.7109375" style="2" customWidth="1"/>
    <col min="9474" max="9474" width="17.85546875" style="2" customWidth="1"/>
    <col min="9475" max="9475" width="17" style="2" customWidth="1"/>
    <col min="9476" max="9476" width="26.85546875" style="2" customWidth="1"/>
    <col min="9477" max="9477" width="18.7109375" style="2" customWidth="1"/>
    <col min="9478" max="9478" width="18.28515625" style="2" customWidth="1"/>
    <col min="9479" max="9479" width="10.42578125" style="2" bestFit="1" customWidth="1"/>
    <col min="9480" max="9722" width="9.140625" style="2"/>
    <col min="9723" max="9723" width="6.28515625" style="2" customWidth="1"/>
    <col min="9724" max="9724" width="6.7109375" style="2" customWidth="1"/>
    <col min="9725" max="9725" width="47" style="2" customWidth="1"/>
    <col min="9726" max="9726" width="13.85546875" style="2" customWidth="1"/>
    <col min="9727" max="9727" width="14.5703125" style="2" customWidth="1"/>
    <col min="9728" max="9728" width="19.28515625" style="2" customWidth="1"/>
    <col min="9729" max="9729" width="15.7109375" style="2" customWidth="1"/>
    <col min="9730" max="9730" width="17.85546875" style="2" customWidth="1"/>
    <col min="9731" max="9731" width="17" style="2" customWidth="1"/>
    <col min="9732" max="9732" width="26.85546875" style="2" customWidth="1"/>
    <col min="9733" max="9733" width="18.7109375" style="2" customWidth="1"/>
    <col min="9734" max="9734" width="18.28515625" style="2" customWidth="1"/>
    <col min="9735" max="9735" width="10.42578125" style="2" bestFit="1" customWidth="1"/>
    <col min="9736" max="9978" width="9.140625" style="2"/>
    <col min="9979" max="9979" width="6.28515625" style="2" customWidth="1"/>
    <col min="9980" max="9980" width="6.7109375" style="2" customWidth="1"/>
    <col min="9981" max="9981" width="47" style="2" customWidth="1"/>
    <col min="9982" max="9982" width="13.85546875" style="2" customWidth="1"/>
    <col min="9983" max="9983" width="14.5703125" style="2" customWidth="1"/>
    <col min="9984" max="9984" width="19.28515625" style="2" customWidth="1"/>
    <col min="9985" max="9985" width="15.7109375" style="2" customWidth="1"/>
    <col min="9986" max="9986" width="17.85546875" style="2" customWidth="1"/>
    <col min="9987" max="9987" width="17" style="2" customWidth="1"/>
    <col min="9988" max="9988" width="26.85546875" style="2" customWidth="1"/>
    <col min="9989" max="9989" width="18.7109375" style="2" customWidth="1"/>
    <col min="9990" max="9990" width="18.28515625" style="2" customWidth="1"/>
    <col min="9991" max="9991" width="10.42578125" style="2" bestFit="1" customWidth="1"/>
    <col min="9992" max="10234" width="9.140625" style="2"/>
    <col min="10235" max="10235" width="6.28515625" style="2" customWidth="1"/>
    <col min="10236" max="10236" width="6.7109375" style="2" customWidth="1"/>
    <col min="10237" max="10237" width="47" style="2" customWidth="1"/>
    <col min="10238" max="10238" width="13.85546875" style="2" customWidth="1"/>
    <col min="10239" max="10239" width="14.5703125" style="2" customWidth="1"/>
    <col min="10240" max="10240" width="19.28515625" style="2" customWidth="1"/>
    <col min="10241" max="10241" width="15.7109375" style="2" customWidth="1"/>
    <col min="10242" max="10242" width="17.85546875" style="2" customWidth="1"/>
    <col min="10243" max="10243" width="17" style="2" customWidth="1"/>
    <col min="10244" max="10244" width="26.85546875" style="2" customWidth="1"/>
    <col min="10245" max="10245" width="18.7109375" style="2" customWidth="1"/>
    <col min="10246" max="10246" width="18.28515625" style="2" customWidth="1"/>
    <col min="10247" max="10247" width="10.42578125" style="2" bestFit="1" customWidth="1"/>
    <col min="10248" max="10490" width="9.140625" style="2"/>
    <col min="10491" max="10491" width="6.28515625" style="2" customWidth="1"/>
    <col min="10492" max="10492" width="6.7109375" style="2" customWidth="1"/>
    <col min="10493" max="10493" width="47" style="2" customWidth="1"/>
    <col min="10494" max="10494" width="13.85546875" style="2" customWidth="1"/>
    <col min="10495" max="10495" width="14.5703125" style="2" customWidth="1"/>
    <col min="10496" max="10496" width="19.28515625" style="2" customWidth="1"/>
    <col min="10497" max="10497" width="15.7109375" style="2" customWidth="1"/>
    <col min="10498" max="10498" width="17.85546875" style="2" customWidth="1"/>
    <col min="10499" max="10499" width="17" style="2" customWidth="1"/>
    <col min="10500" max="10500" width="26.85546875" style="2" customWidth="1"/>
    <col min="10501" max="10501" width="18.7109375" style="2" customWidth="1"/>
    <col min="10502" max="10502" width="18.28515625" style="2" customWidth="1"/>
    <col min="10503" max="10503" width="10.42578125" style="2" bestFit="1" customWidth="1"/>
    <col min="10504" max="10746" width="9.140625" style="2"/>
    <col min="10747" max="10747" width="6.28515625" style="2" customWidth="1"/>
    <col min="10748" max="10748" width="6.7109375" style="2" customWidth="1"/>
    <col min="10749" max="10749" width="47" style="2" customWidth="1"/>
    <col min="10750" max="10750" width="13.85546875" style="2" customWidth="1"/>
    <col min="10751" max="10751" width="14.5703125" style="2" customWidth="1"/>
    <col min="10752" max="10752" width="19.28515625" style="2" customWidth="1"/>
    <col min="10753" max="10753" width="15.7109375" style="2" customWidth="1"/>
    <col min="10754" max="10754" width="17.85546875" style="2" customWidth="1"/>
    <col min="10755" max="10755" width="17" style="2" customWidth="1"/>
    <col min="10756" max="10756" width="26.85546875" style="2" customWidth="1"/>
    <col min="10757" max="10757" width="18.7109375" style="2" customWidth="1"/>
    <col min="10758" max="10758" width="18.28515625" style="2" customWidth="1"/>
    <col min="10759" max="10759" width="10.42578125" style="2" bestFit="1" customWidth="1"/>
    <col min="10760" max="11002" width="9.140625" style="2"/>
    <col min="11003" max="11003" width="6.28515625" style="2" customWidth="1"/>
    <col min="11004" max="11004" width="6.7109375" style="2" customWidth="1"/>
    <col min="11005" max="11005" width="47" style="2" customWidth="1"/>
    <col min="11006" max="11006" width="13.85546875" style="2" customWidth="1"/>
    <col min="11007" max="11007" width="14.5703125" style="2" customWidth="1"/>
    <col min="11008" max="11008" width="19.28515625" style="2" customWidth="1"/>
    <col min="11009" max="11009" width="15.7109375" style="2" customWidth="1"/>
    <col min="11010" max="11010" width="17.85546875" style="2" customWidth="1"/>
    <col min="11011" max="11011" width="17" style="2" customWidth="1"/>
    <col min="11012" max="11012" width="26.85546875" style="2" customWidth="1"/>
    <col min="11013" max="11013" width="18.7109375" style="2" customWidth="1"/>
    <col min="11014" max="11014" width="18.28515625" style="2" customWidth="1"/>
    <col min="11015" max="11015" width="10.42578125" style="2" bestFit="1" customWidth="1"/>
    <col min="11016" max="11258" width="9.140625" style="2"/>
    <col min="11259" max="11259" width="6.28515625" style="2" customWidth="1"/>
    <col min="11260" max="11260" width="6.7109375" style="2" customWidth="1"/>
    <col min="11261" max="11261" width="47" style="2" customWidth="1"/>
    <col min="11262" max="11262" width="13.85546875" style="2" customWidth="1"/>
    <col min="11263" max="11263" width="14.5703125" style="2" customWidth="1"/>
    <col min="11264" max="11264" width="19.28515625" style="2" customWidth="1"/>
    <col min="11265" max="11265" width="15.7109375" style="2" customWidth="1"/>
    <col min="11266" max="11266" width="17.85546875" style="2" customWidth="1"/>
    <col min="11267" max="11267" width="17" style="2" customWidth="1"/>
    <col min="11268" max="11268" width="26.85546875" style="2" customWidth="1"/>
    <col min="11269" max="11269" width="18.7109375" style="2" customWidth="1"/>
    <col min="11270" max="11270" width="18.28515625" style="2" customWidth="1"/>
    <col min="11271" max="11271" width="10.42578125" style="2" bestFit="1" customWidth="1"/>
    <col min="11272" max="11514" width="9.140625" style="2"/>
    <col min="11515" max="11515" width="6.28515625" style="2" customWidth="1"/>
    <col min="11516" max="11516" width="6.7109375" style="2" customWidth="1"/>
    <col min="11517" max="11517" width="47" style="2" customWidth="1"/>
    <col min="11518" max="11518" width="13.85546875" style="2" customWidth="1"/>
    <col min="11519" max="11519" width="14.5703125" style="2" customWidth="1"/>
    <col min="11520" max="11520" width="19.28515625" style="2" customWidth="1"/>
    <col min="11521" max="11521" width="15.7109375" style="2" customWidth="1"/>
    <col min="11522" max="11522" width="17.85546875" style="2" customWidth="1"/>
    <col min="11523" max="11523" width="17" style="2" customWidth="1"/>
    <col min="11524" max="11524" width="26.85546875" style="2" customWidth="1"/>
    <col min="11525" max="11525" width="18.7109375" style="2" customWidth="1"/>
    <col min="11526" max="11526" width="18.28515625" style="2" customWidth="1"/>
    <col min="11527" max="11527" width="10.42578125" style="2" bestFit="1" customWidth="1"/>
    <col min="11528" max="11770" width="9.140625" style="2"/>
    <col min="11771" max="11771" width="6.28515625" style="2" customWidth="1"/>
    <col min="11772" max="11772" width="6.7109375" style="2" customWidth="1"/>
    <col min="11773" max="11773" width="47" style="2" customWidth="1"/>
    <col min="11774" max="11774" width="13.85546875" style="2" customWidth="1"/>
    <col min="11775" max="11775" width="14.5703125" style="2" customWidth="1"/>
    <col min="11776" max="11776" width="19.28515625" style="2" customWidth="1"/>
    <col min="11777" max="11777" width="15.7109375" style="2" customWidth="1"/>
    <col min="11778" max="11778" width="17.85546875" style="2" customWidth="1"/>
    <col min="11779" max="11779" width="17" style="2" customWidth="1"/>
    <col min="11780" max="11780" width="26.85546875" style="2" customWidth="1"/>
    <col min="11781" max="11781" width="18.7109375" style="2" customWidth="1"/>
    <col min="11782" max="11782" width="18.28515625" style="2" customWidth="1"/>
    <col min="11783" max="11783" width="10.42578125" style="2" bestFit="1" customWidth="1"/>
    <col min="11784" max="12026" width="9.140625" style="2"/>
    <col min="12027" max="12027" width="6.28515625" style="2" customWidth="1"/>
    <col min="12028" max="12028" width="6.7109375" style="2" customWidth="1"/>
    <col min="12029" max="12029" width="47" style="2" customWidth="1"/>
    <col min="12030" max="12030" width="13.85546875" style="2" customWidth="1"/>
    <col min="12031" max="12031" width="14.5703125" style="2" customWidth="1"/>
    <col min="12032" max="12032" width="19.28515625" style="2" customWidth="1"/>
    <col min="12033" max="12033" width="15.7109375" style="2" customWidth="1"/>
    <col min="12034" max="12034" width="17.85546875" style="2" customWidth="1"/>
    <col min="12035" max="12035" width="17" style="2" customWidth="1"/>
    <col min="12036" max="12036" width="26.85546875" style="2" customWidth="1"/>
    <col min="12037" max="12037" width="18.7109375" style="2" customWidth="1"/>
    <col min="12038" max="12038" width="18.28515625" style="2" customWidth="1"/>
    <col min="12039" max="12039" width="10.42578125" style="2" bestFit="1" customWidth="1"/>
    <col min="12040" max="12282" width="9.140625" style="2"/>
    <col min="12283" max="12283" width="6.28515625" style="2" customWidth="1"/>
    <col min="12284" max="12284" width="6.7109375" style="2" customWidth="1"/>
    <col min="12285" max="12285" width="47" style="2" customWidth="1"/>
    <col min="12286" max="12286" width="13.85546875" style="2" customWidth="1"/>
    <col min="12287" max="12287" width="14.5703125" style="2" customWidth="1"/>
    <col min="12288" max="12288" width="19.28515625" style="2" customWidth="1"/>
    <col min="12289" max="12289" width="15.7109375" style="2" customWidth="1"/>
    <col min="12290" max="12290" width="17.85546875" style="2" customWidth="1"/>
    <col min="12291" max="12291" width="17" style="2" customWidth="1"/>
    <col min="12292" max="12292" width="26.85546875" style="2" customWidth="1"/>
    <col min="12293" max="12293" width="18.7109375" style="2" customWidth="1"/>
    <col min="12294" max="12294" width="18.28515625" style="2" customWidth="1"/>
    <col min="12295" max="12295" width="10.42578125" style="2" bestFit="1" customWidth="1"/>
    <col min="12296" max="12538" width="9.140625" style="2"/>
    <col min="12539" max="12539" width="6.28515625" style="2" customWidth="1"/>
    <col min="12540" max="12540" width="6.7109375" style="2" customWidth="1"/>
    <col min="12541" max="12541" width="47" style="2" customWidth="1"/>
    <col min="12542" max="12542" width="13.85546875" style="2" customWidth="1"/>
    <col min="12543" max="12543" width="14.5703125" style="2" customWidth="1"/>
    <col min="12544" max="12544" width="19.28515625" style="2" customWidth="1"/>
    <col min="12545" max="12545" width="15.7109375" style="2" customWidth="1"/>
    <col min="12546" max="12546" width="17.85546875" style="2" customWidth="1"/>
    <col min="12547" max="12547" width="17" style="2" customWidth="1"/>
    <col min="12548" max="12548" width="26.85546875" style="2" customWidth="1"/>
    <col min="12549" max="12549" width="18.7109375" style="2" customWidth="1"/>
    <col min="12550" max="12550" width="18.28515625" style="2" customWidth="1"/>
    <col min="12551" max="12551" width="10.42578125" style="2" bestFit="1" customWidth="1"/>
    <col min="12552" max="12794" width="9.140625" style="2"/>
    <col min="12795" max="12795" width="6.28515625" style="2" customWidth="1"/>
    <col min="12796" max="12796" width="6.7109375" style="2" customWidth="1"/>
    <col min="12797" max="12797" width="47" style="2" customWidth="1"/>
    <col min="12798" max="12798" width="13.85546875" style="2" customWidth="1"/>
    <col min="12799" max="12799" width="14.5703125" style="2" customWidth="1"/>
    <col min="12800" max="12800" width="19.28515625" style="2" customWidth="1"/>
    <col min="12801" max="12801" width="15.7109375" style="2" customWidth="1"/>
    <col min="12802" max="12802" width="17.85546875" style="2" customWidth="1"/>
    <col min="12803" max="12803" width="17" style="2" customWidth="1"/>
    <col min="12804" max="12804" width="26.85546875" style="2" customWidth="1"/>
    <col min="12805" max="12805" width="18.7109375" style="2" customWidth="1"/>
    <col min="12806" max="12806" width="18.28515625" style="2" customWidth="1"/>
    <col min="12807" max="12807" width="10.42578125" style="2" bestFit="1" customWidth="1"/>
    <col min="12808" max="13050" width="9.140625" style="2"/>
    <col min="13051" max="13051" width="6.28515625" style="2" customWidth="1"/>
    <col min="13052" max="13052" width="6.7109375" style="2" customWidth="1"/>
    <col min="13053" max="13053" width="47" style="2" customWidth="1"/>
    <col min="13054" max="13054" width="13.85546875" style="2" customWidth="1"/>
    <col min="13055" max="13055" width="14.5703125" style="2" customWidth="1"/>
    <col min="13056" max="13056" width="19.28515625" style="2" customWidth="1"/>
    <col min="13057" max="13057" width="15.7109375" style="2" customWidth="1"/>
    <col min="13058" max="13058" width="17.85546875" style="2" customWidth="1"/>
    <col min="13059" max="13059" width="17" style="2" customWidth="1"/>
    <col min="13060" max="13060" width="26.85546875" style="2" customWidth="1"/>
    <col min="13061" max="13061" width="18.7109375" style="2" customWidth="1"/>
    <col min="13062" max="13062" width="18.28515625" style="2" customWidth="1"/>
    <col min="13063" max="13063" width="10.42578125" style="2" bestFit="1" customWidth="1"/>
    <col min="13064" max="13306" width="9.140625" style="2"/>
    <col min="13307" max="13307" width="6.28515625" style="2" customWidth="1"/>
    <col min="13308" max="13308" width="6.7109375" style="2" customWidth="1"/>
    <col min="13309" max="13309" width="47" style="2" customWidth="1"/>
    <col min="13310" max="13310" width="13.85546875" style="2" customWidth="1"/>
    <col min="13311" max="13311" width="14.5703125" style="2" customWidth="1"/>
    <col min="13312" max="13312" width="19.28515625" style="2" customWidth="1"/>
    <col min="13313" max="13313" width="15.7109375" style="2" customWidth="1"/>
    <col min="13314" max="13314" width="17.85546875" style="2" customWidth="1"/>
    <col min="13315" max="13315" width="17" style="2" customWidth="1"/>
    <col min="13316" max="13316" width="26.85546875" style="2" customWidth="1"/>
    <col min="13317" max="13317" width="18.7109375" style="2" customWidth="1"/>
    <col min="13318" max="13318" width="18.28515625" style="2" customWidth="1"/>
    <col min="13319" max="13319" width="10.42578125" style="2" bestFit="1" customWidth="1"/>
    <col min="13320" max="13562" width="9.140625" style="2"/>
    <col min="13563" max="13563" width="6.28515625" style="2" customWidth="1"/>
    <col min="13564" max="13564" width="6.7109375" style="2" customWidth="1"/>
    <col min="13565" max="13565" width="47" style="2" customWidth="1"/>
    <col min="13566" max="13566" width="13.85546875" style="2" customWidth="1"/>
    <col min="13567" max="13567" width="14.5703125" style="2" customWidth="1"/>
    <col min="13568" max="13568" width="19.28515625" style="2" customWidth="1"/>
    <col min="13569" max="13569" width="15.7109375" style="2" customWidth="1"/>
    <col min="13570" max="13570" width="17.85546875" style="2" customWidth="1"/>
    <col min="13571" max="13571" width="17" style="2" customWidth="1"/>
    <col min="13572" max="13572" width="26.85546875" style="2" customWidth="1"/>
    <col min="13573" max="13573" width="18.7109375" style="2" customWidth="1"/>
    <col min="13574" max="13574" width="18.28515625" style="2" customWidth="1"/>
    <col min="13575" max="13575" width="10.42578125" style="2" bestFit="1" customWidth="1"/>
    <col min="13576" max="13818" width="9.140625" style="2"/>
    <col min="13819" max="13819" width="6.28515625" style="2" customWidth="1"/>
    <col min="13820" max="13820" width="6.7109375" style="2" customWidth="1"/>
    <col min="13821" max="13821" width="47" style="2" customWidth="1"/>
    <col min="13822" max="13822" width="13.85546875" style="2" customWidth="1"/>
    <col min="13823" max="13823" width="14.5703125" style="2" customWidth="1"/>
    <col min="13824" max="13824" width="19.28515625" style="2" customWidth="1"/>
    <col min="13825" max="13825" width="15.7109375" style="2" customWidth="1"/>
    <col min="13826" max="13826" width="17.85546875" style="2" customWidth="1"/>
    <col min="13827" max="13827" width="17" style="2" customWidth="1"/>
    <col min="13828" max="13828" width="26.85546875" style="2" customWidth="1"/>
    <col min="13829" max="13829" width="18.7109375" style="2" customWidth="1"/>
    <col min="13830" max="13830" width="18.28515625" style="2" customWidth="1"/>
    <col min="13831" max="13831" width="10.42578125" style="2" bestFit="1" customWidth="1"/>
    <col min="13832" max="14074" width="9.140625" style="2"/>
    <col min="14075" max="14075" width="6.28515625" style="2" customWidth="1"/>
    <col min="14076" max="14076" width="6.7109375" style="2" customWidth="1"/>
    <col min="14077" max="14077" width="47" style="2" customWidth="1"/>
    <col min="14078" max="14078" width="13.85546875" style="2" customWidth="1"/>
    <col min="14079" max="14079" width="14.5703125" style="2" customWidth="1"/>
    <col min="14080" max="14080" width="19.28515625" style="2" customWidth="1"/>
    <col min="14081" max="14081" width="15.7109375" style="2" customWidth="1"/>
    <col min="14082" max="14082" width="17.85546875" style="2" customWidth="1"/>
    <col min="14083" max="14083" width="17" style="2" customWidth="1"/>
    <col min="14084" max="14084" width="26.85546875" style="2" customWidth="1"/>
    <col min="14085" max="14085" width="18.7109375" style="2" customWidth="1"/>
    <col min="14086" max="14086" width="18.28515625" style="2" customWidth="1"/>
    <col min="14087" max="14087" width="10.42578125" style="2" bestFit="1" customWidth="1"/>
    <col min="14088" max="14330" width="9.140625" style="2"/>
    <col min="14331" max="14331" width="6.28515625" style="2" customWidth="1"/>
    <col min="14332" max="14332" width="6.7109375" style="2" customWidth="1"/>
    <col min="14333" max="14333" width="47" style="2" customWidth="1"/>
    <col min="14334" max="14334" width="13.85546875" style="2" customWidth="1"/>
    <col min="14335" max="14335" width="14.5703125" style="2" customWidth="1"/>
    <col min="14336" max="14336" width="19.28515625" style="2" customWidth="1"/>
    <col min="14337" max="14337" width="15.7109375" style="2" customWidth="1"/>
    <col min="14338" max="14338" width="17.85546875" style="2" customWidth="1"/>
    <col min="14339" max="14339" width="17" style="2" customWidth="1"/>
    <col min="14340" max="14340" width="26.85546875" style="2" customWidth="1"/>
    <col min="14341" max="14341" width="18.7109375" style="2" customWidth="1"/>
    <col min="14342" max="14342" width="18.28515625" style="2" customWidth="1"/>
    <col min="14343" max="14343" width="10.42578125" style="2" bestFit="1" customWidth="1"/>
    <col min="14344" max="14586" width="9.140625" style="2"/>
    <col min="14587" max="14587" width="6.28515625" style="2" customWidth="1"/>
    <col min="14588" max="14588" width="6.7109375" style="2" customWidth="1"/>
    <col min="14589" max="14589" width="47" style="2" customWidth="1"/>
    <col min="14590" max="14590" width="13.85546875" style="2" customWidth="1"/>
    <col min="14591" max="14591" width="14.5703125" style="2" customWidth="1"/>
    <col min="14592" max="14592" width="19.28515625" style="2" customWidth="1"/>
    <col min="14593" max="14593" width="15.7109375" style="2" customWidth="1"/>
    <col min="14594" max="14594" width="17.85546875" style="2" customWidth="1"/>
    <col min="14595" max="14595" width="17" style="2" customWidth="1"/>
    <col min="14596" max="14596" width="26.85546875" style="2" customWidth="1"/>
    <col min="14597" max="14597" width="18.7109375" style="2" customWidth="1"/>
    <col min="14598" max="14598" width="18.28515625" style="2" customWidth="1"/>
    <col min="14599" max="14599" width="10.42578125" style="2" bestFit="1" customWidth="1"/>
    <col min="14600" max="14842" width="9.140625" style="2"/>
    <col min="14843" max="14843" width="6.28515625" style="2" customWidth="1"/>
    <col min="14844" max="14844" width="6.7109375" style="2" customWidth="1"/>
    <col min="14845" max="14845" width="47" style="2" customWidth="1"/>
    <col min="14846" max="14846" width="13.85546875" style="2" customWidth="1"/>
    <col min="14847" max="14847" width="14.5703125" style="2" customWidth="1"/>
    <col min="14848" max="14848" width="19.28515625" style="2" customWidth="1"/>
    <col min="14849" max="14849" width="15.7109375" style="2" customWidth="1"/>
    <col min="14850" max="14850" width="17.85546875" style="2" customWidth="1"/>
    <col min="14851" max="14851" width="17" style="2" customWidth="1"/>
    <col min="14852" max="14852" width="26.85546875" style="2" customWidth="1"/>
    <col min="14853" max="14853" width="18.7109375" style="2" customWidth="1"/>
    <col min="14854" max="14854" width="18.28515625" style="2" customWidth="1"/>
    <col min="14855" max="14855" width="10.42578125" style="2" bestFit="1" customWidth="1"/>
    <col min="14856" max="15098" width="9.140625" style="2"/>
    <col min="15099" max="15099" width="6.28515625" style="2" customWidth="1"/>
    <col min="15100" max="15100" width="6.7109375" style="2" customWidth="1"/>
    <col min="15101" max="15101" width="47" style="2" customWidth="1"/>
    <col min="15102" max="15102" width="13.85546875" style="2" customWidth="1"/>
    <col min="15103" max="15103" width="14.5703125" style="2" customWidth="1"/>
    <col min="15104" max="15104" width="19.28515625" style="2" customWidth="1"/>
    <col min="15105" max="15105" width="15.7109375" style="2" customWidth="1"/>
    <col min="15106" max="15106" width="17.85546875" style="2" customWidth="1"/>
    <col min="15107" max="15107" width="17" style="2" customWidth="1"/>
    <col min="15108" max="15108" width="26.85546875" style="2" customWidth="1"/>
    <col min="15109" max="15109" width="18.7109375" style="2" customWidth="1"/>
    <col min="15110" max="15110" width="18.28515625" style="2" customWidth="1"/>
    <col min="15111" max="15111" width="10.42578125" style="2" bestFit="1" customWidth="1"/>
    <col min="15112" max="15354" width="9.140625" style="2"/>
    <col min="15355" max="15355" width="6.28515625" style="2" customWidth="1"/>
    <col min="15356" max="15356" width="6.7109375" style="2" customWidth="1"/>
    <col min="15357" max="15357" width="47" style="2" customWidth="1"/>
    <col min="15358" max="15358" width="13.85546875" style="2" customWidth="1"/>
    <col min="15359" max="15359" width="14.5703125" style="2" customWidth="1"/>
    <col min="15360" max="15360" width="19.28515625" style="2" customWidth="1"/>
    <col min="15361" max="15361" width="15.7109375" style="2" customWidth="1"/>
    <col min="15362" max="15362" width="17.85546875" style="2" customWidth="1"/>
    <col min="15363" max="15363" width="17" style="2" customWidth="1"/>
    <col min="15364" max="15364" width="26.85546875" style="2" customWidth="1"/>
    <col min="15365" max="15365" width="18.7109375" style="2" customWidth="1"/>
    <col min="15366" max="15366" width="18.28515625" style="2" customWidth="1"/>
    <col min="15367" max="15367" width="10.42578125" style="2" bestFit="1" customWidth="1"/>
    <col min="15368" max="15610" width="9.140625" style="2"/>
    <col min="15611" max="15611" width="6.28515625" style="2" customWidth="1"/>
    <col min="15612" max="15612" width="6.7109375" style="2" customWidth="1"/>
    <col min="15613" max="15613" width="47" style="2" customWidth="1"/>
    <col min="15614" max="15614" width="13.85546875" style="2" customWidth="1"/>
    <col min="15615" max="15615" width="14.5703125" style="2" customWidth="1"/>
    <col min="15616" max="15616" width="19.28515625" style="2" customWidth="1"/>
    <col min="15617" max="15617" width="15.7109375" style="2" customWidth="1"/>
    <col min="15618" max="15618" width="17.85546875" style="2" customWidth="1"/>
    <col min="15619" max="15619" width="17" style="2" customWidth="1"/>
    <col min="15620" max="15620" width="26.85546875" style="2" customWidth="1"/>
    <col min="15621" max="15621" width="18.7109375" style="2" customWidth="1"/>
    <col min="15622" max="15622" width="18.28515625" style="2" customWidth="1"/>
    <col min="15623" max="15623" width="10.42578125" style="2" bestFit="1" customWidth="1"/>
    <col min="15624" max="15866" width="9.140625" style="2"/>
    <col min="15867" max="15867" width="6.28515625" style="2" customWidth="1"/>
    <col min="15868" max="15868" width="6.7109375" style="2" customWidth="1"/>
    <col min="15869" max="15869" width="47" style="2" customWidth="1"/>
    <col min="15870" max="15870" width="13.85546875" style="2" customWidth="1"/>
    <col min="15871" max="15871" width="14.5703125" style="2" customWidth="1"/>
    <col min="15872" max="15872" width="19.28515625" style="2" customWidth="1"/>
    <col min="15873" max="15873" width="15.7109375" style="2" customWidth="1"/>
    <col min="15874" max="15874" width="17.85546875" style="2" customWidth="1"/>
    <col min="15875" max="15875" width="17" style="2" customWidth="1"/>
    <col min="15876" max="15876" width="26.85546875" style="2" customWidth="1"/>
    <col min="15877" max="15877" width="18.7109375" style="2" customWidth="1"/>
    <col min="15878" max="15878" width="18.28515625" style="2" customWidth="1"/>
    <col min="15879" max="15879" width="10.42578125" style="2" bestFit="1" customWidth="1"/>
    <col min="15880" max="16122" width="9.140625" style="2"/>
    <col min="16123" max="16123" width="6.28515625" style="2" customWidth="1"/>
    <col min="16124" max="16124" width="6.7109375" style="2" customWidth="1"/>
    <col min="16125" max="16125" width="47" style="2" customWidth="1"/>
    <col min="16126" max="16126" width="13.85546875" style="2" customWidth="1"/>
    <col min="16127" max="16127" width="14.5703125" style="2" customWidth="1"/>
    <col min="16128" max="16128" width="19.28515625" style="2" customWidth="1"/>
    <col min="16129" max="16129" width="15.7109375" style="2" customWidth="1"/>
    <col min="16130" max="16130" width="17.85546875" style="2" customWidth="1"/>
    <col min="16131" max="16131" width="17" style="2" customWidth="1"/>
    <col min="16132" max="16132" width="26.85546875" style="2" customWidth="1"/>
    <col min="16133" max="16133" width="18.7109375" style="2" customWidth="1"/>
    <col min="16134" max="16134" width="18.28515625" style="2" customWidth="1"/>
    <col min="16135" max="16135" width="10.42578125" style="2" bestFit="1" customWidth="1"/>
    <col min="16136" max="16384" width="9.140625" style="2"/>
  </cols>
  <sheetData>
    <row r="1" spans="1:9" ht="15.95" customHeight="1">
      <c r="A1" s="540" t="s">
        <v>307</v>
      </c>
      <c r="B1" s="541"/>
      <c r="C1" s="541"/>
      <c r="D1" s="541"/>
      <c r="E1" s="541"/>
      <c r="F1" s="541"/>
      <c r="G1" s="541"/>
      <c r="H1" s="542"/>
    </row>
    <row r="2" spans="1:9" ht="15.95" customHeight="1">
      <c r="A2" s="553"/>
      <c r="B2" s="554"/>
      <c r="C2" s="554"/>
      <c r="D2" s="554"/>
      <c r="E2" s="554"/>
      <c r="F2" s="554"/>
      <c r="G2" s="554"/>
      <c r="H2" s="555"/>
      <c r="I2" s="11"/>
    </row>
    <row r="3" spans="1:9" ht="15.95" customHeight="1">
      <c r="A3" s="543" t="s">
        <v>206</v>
      </c>
      <c r="B3" s="544"/>
      <c r="C3" s="544"/>
      <c r="D3" s="544"/>
      <c r="E3" s="544"/>
      <c r="F3" s="544"/>
      <c r="G3" s="544"/>
      <c r="H3" s="545"/>
      <c r="I3" s="11"/>
    </row>
    <row r="4" spans="1:9" ht="15.95" customHeight="1">
      <c r="A4" s="543"/>
      <c r="B4" s="544"/>
      <c r="C4" s="544"/>
      <c r="D4" s="544"/>
      <c r="E4" s="544"/>
      <c r="F4" s="544"/>
      <c r="G4" s="544"/>
      <c r="H4" s="545"/>
      <c r="I4" s="11"/>
    </row>
    <row r="5" spans="1:9" ht="15.95" customHeight="1">
      <c r="A5" s="546" t="s">
        <v>235</v>
      </c>
      <c r="B5" s="547"/>
      <c r="C5" s="547"/>
      <c r="D5" s="547"/>
      <c r="E5" s="547"/>
      <c r="F5" s="547"/>
      <c r="G5" s="547"/>
      <c r="H5" s="548"/>
      <c r="I5" s="11"/>
    </row>
    <row r="6" spans="1:9" ht="15.95" customHeight="1">
      <c r="A6" s="556"/>
      <c r="B6" s="557"/>
      <c r="C6" s="557"/>
      <c r="D6" s="557"/>
      <c r="E6" s="557"/>
      <c r="F6" s="557"/>
      <c r="G6" s="557"/>
      <c r="H6" s="558"/>
      <c r="I6" s="12"/>
    </row>
    <row r="7" spans="1:9" ht="15.95" customHeight="1" thickBot="1">
      <c r="A7" s="559"/>
      <c r="B7" s="560"/>
      <c r="C7" s="560"/>
      <c r="D7" s="560"/>
      <c r="E7" s="560"/>
      <c r="F7" s="560"/>
      <c r="G7" s="560"/>
      <c r="H7" s="561"/>
    </row>
    <row r="8" spans="1:9" ht="15.95" customHeight="1" thickBot="1">
      <c r="A8" s="535" t="s">
        <v>230</v>
      </c>
      <c r="B8" s="535"/>
      <c r="C8" s="535"/>
      <c r="D8" s="535"/>
      <c r="E8" s="535"/>
      <c r="F8" s="535"/>
      <c r="G8" s="535"/>
      <c r="H8" s="535"/>
    </row>
    <row r="9" spans="1:9" ht="15.95" customHeight="1">
      <c r="A9" s="549" t="s">
        <v>8</v>
      </c>
      <c r="B9" s="550"/>
      <c r="C9" s="551"/>
      <c r="D9" s="79" t="s">
        <v>9</v>
      </c>
      <c r="E9" s="79" t="s">
        <v>91</v>
      </c>
      <c r="F9" s="79" t="s">
        <v>90</v>
      </c>
      <c r="G9" s="79" t="s">
        <v>12</v>
      </c>
      <c r="H9" s="80" t="s">
        <v>13</v>
      </c>
    </row>
    <row r="10" spans="1:9" ht="15.95" customHeight="1">
      <c r="A10" s="562" t="s">
        <v>292</v>
      </c>
      <c r="B10" s="563"/>
      <c r="C10" s="564"/>
      <c r="D10" s="46" t="s">
        <v>200</v>
      </c>
      <c r="E10" s="47">
        <v>1750</v>
      </c>
      <c r="F10" s="102"/>
      <c r="G10" s="48">
        <f>ROUND(F10*E10,2)</f>
        <v>0</v>
      </c>
      <c r="H10" s="44"/>
    </row>
    <row r="11" spans="1:9" ht="15.95" customHeight="1">
      <c r="A11" s="565" t="s">
        <v>201</v>
      </c>
      <c r="B11" s="566"/>
      <c r="C11" s="567"/>
      <c r="D11" s="49"/>
      <c r="E11" s="49"/>
      <c r="F11" s="49"/>
      <c r="G11" s="50"/>
      <c r="H11" s="45">
        <f>G10</f>
        <v>0</v>
      </c>
    </row>
    <row r="12" spans="1:9" ht="15.95" customHeight="1" thickBot="1">
      <c r="A12" s="568"/>
      <c r="B12" s="568"/>
      <c r="C12" s="568"/>
      <c r="D12" s="568"/>
      <c r="E12" s="568"/>
      <c r="F12" s="568"/>
      <c r="G12" s="568"/>
      <c r="H12" s="568"/>
    </row>
    <row r="13" spans="1:9" ht="15.95" customHeight="1" thickBot="1">
      <c r="A13" s="535" t="s">
        <v>89</v>
      </c>
      <c r="B13" s="535"/>
      <c r="C13" s="535"/>
      <c r="D13" s="535"/>
      <c r="E13" s="535"/>
      <c r="F13" s="535"/>
      <c r="G13" s="535"/>
      <c r="H13" s="535"/>
    </row>
    <row r="14" spans="1:9" ht="15.95" customHeight="1">
      <c r="A14" s="552" t="s">
        <v>8</v>
      </c>
      <c r="B14" s="552"/>
      <c r="C14" s="552"/>
      <c r="D14" s="81" t="s">
        <v>9</v>
      </c>
      <c r="E14" s="81" t="s">
        <v>91</v>
      </c>
      <c r="F14" s="81" t="s">
        <v>90</v>
      </c>
      <c r="G14" s="81" t="s">
        <v>12</v>
      </c>
      <c r="H14" s="82" t="s">
        <v>13</v>
      </c>
    </row>
    <row r="15" spans="1:9" ht="15.95" customHeight="1">
      <c r="A15" s="534" t="s">
        <v>301</v>
      </c>
      <c r="B15" s="534"/>
      <c r="C15" s="534"/>
      <c r="D15" s="34" t="s">
        <v>22</v>
      </c>
      <c r="E15" s="112"/>
      <c r="F15" s="51"/>
      <c r="G15" s="52"/>
      <c r="H15" s="53"/>
    </row>
    <row r="16" spans="1:9" ht="15.95" customHeight="1">
      <c r="A16" s="534" t="s">
        <v>302</v>
      </c>
      <c r="B16" s="534"/>
      <c r="C16" s="534"/>
      <c r="D16" s="34" t="s">
        <v>22</v>
      </c>
      <c r="E16" s="112"/>
      <c r="F16" s="51"/>
      <c r="G16" s="52"/>
      <c r="H16" s="53"/>
    </row>
    <row r="17" spans="1:8" ht="15.95" customHeight="1">
      <c r="A17" s="534" t="s">
        <v>303</v>
      </c>
      <c r="B17" s="534"/>
      <c r="C17" s="534"/>
      <c r="D17" s="34" t="s">
        <v>22</v>
      </c>
      <c r="E17" s="112"/>
      <c r="F17" s="51"/>
      <c r="G17" s="52"/>
      <c r="H17" s="53"/>
    </row>
    <row r="18" spans="1:8" ht="15.95" customHeight="1">
      <c r="A18" s="456" t="s">
        <v>204</v>
      </c>
      <c r="B18" s="456"/>
      <c r="C18" s="456"/>
      <c r="D18" s="34" t="s">
        <v>22</v>
      </c>
      <c r="E18" s="103"/>
      <c r="F18" s="54"/>
      <c r="G18" s="52"/>
      <c r="H18" s="53"/>
    </row>
    <row r="19" spans="1:8" ht="15.95" customHeight="1">
      <c r="A19" s="456" t="s">
        <v>304</v>
      </c>
      <c r="B19" s="456"/>
      <c r="C19" s="456"/>
      <c r="D19" s="34" t="s">
        <v>22</v>
      </c>
      <c r="E19" s="112"/>
      <c r="F19" s="54"/>
      <c r="G19" s="52"/>
      <c r="H19" s="55"/>
    </row>
    <row r="20" spans="1:8" ht="15.95" customHeight="1">
      <c r="A20" s="456" t="s">
        <v>305</v>
      </c>
      <c r="B20" s="456"/>
      <c r="C20" s="456"/>
      <c r="D20" s="34" t="s">
        <v>22</v>
      </c>
      <c r="E20" s="103"/>
      <c r="F20" s="54"/>
      <c r="G20" s="52"/>
      <c r="H20" s="53"/>
    </row>
    <row r="21" spans="1:8" ht="15.95" customHeight="1">
      <c r="A21" s="457" t="s">
        <v>306</v>
      </c>
      <c r="B21" s="456"/>
      <c r="C21" s="456"/>
      <c r="D21" s="89" t="s">
        <v>22</v>
      </c>
      <c r="E21" s="90">
        <f>ROUND(((1+E15%+E16%)*(1+E17%)/(1-(E18%+E19%+E20%))-1),4)</f>
        <v>0</v>
      </c>
      <c r="F21" s="36">
        <f>H11</f>
        <v>0</v>
      </c>
      <c r="G21" s="56"/>
      <c r="H21" s="57">
        <f>F21*E21</f>
        <v>0</v>
      </c>
    </row>
    <row r="22" spans="1:8" ht="15.95" customHeight="1">
      <c r="A22" s="457"/>
      <c r="B22" s="456"/>
      <c r="C22" s="456"/>
      <c r="D22" s="34"/>
      <c r="E22" s="35"/>
      <c r="F22" s="36"/>
      <c r="G22" s="58"/>
      <c r="H22" s="53"/>
    </row>
    <row r="23" spans="1:8" ht="15.95" customHeight="1">
      <c r="A23" s="537" t="s">
        <v>202</v>
      </c>
      <c r="B23" s="537"/>
      <c r="C23" s="537"/>
      <c r="D23" s="537"/>
      <c r="E23" s="537"/>
      <c r="F23" s="537"/>
      <c r="G23" s="537"/>
      <c r="H23" s="59">
        <f>H21</f>
        <v>0</v>
      </c>
    </row>
    <row r="24" spans="1:8" ht="15.95" customHeight="1">
      <c r="A24" s="83"/>
      <c r="B24" s="83"/>
      <c r="C24" s="83"/>
      <c r="D24" s="83"/>
      <c r="E24" s="83"/>
      <c r="F24" s="83"/>
      <c r="G24" s="83"/>
      <c r="H24" s="84"/>
    </row>
    <row r="25" spans="1:8" ht="15.95" customHeight="1" thickBot="1">
      <c r="A25" s="85"/>
      <c r="B25" s="86"/>
      <c r="C25" s="458"/>
      <c r="D25" s="458"/>
      <c r="E25" s="458"/>
      <c r="F25" s="87"/>
      <c r="G25" s="86"/>
      <c r="H25" s="88"/>
    </row>
    <row r="26" spans="1:8" ht="15.95" customHeight="1" thickBot="1">
      <c r="A26" s="535" t="s">
        <v>213</v>
      </c>
      <c r="B26" s="535"/>
      <c r="C26" s="535"/>
      <c r="D26" s="535"/>
      <c r="E26" s="535"/>
      <c r="F26" s="535"/>
      <c r="G26" s="535"/>
      <c r="H26" s="535"/>
    </row>
    <row r="27" spans="1:8" ht="15.95" customHeight="1">
      <c r="A27" s="60"/>
      <c r="B27" s="60"/>
      <c r="C27" s="61"/>
      <c r="D27" s="61"/>
      <c r="E27" s="62"/>
      <c r="F27" s="63"/>
      <c r="G27" s="61"/>
      <c r="H27" s="59"/>
    </row>
    <row r="28" spans="1:8" ht="15.95" customHeight="1">
      <c r="A28" s="536" t="s">
        <v>209</v>
      </c>
      <c r="B28" s="536"/>
      <c r="C28" s="536"/>
      <c r="D28" s="536"/>
      <c r="E28" s="536"/>
      <c r="F28" s="536"/>
      <c r="G28" s="37" t="s">
        <v>19</v>
      </c>
      <c r="H28" s="64">
        <f>ROUND(H23+H11,2)</f>
        <v>0</v>
      </c>
    </row>
    <row r="29" spans="1:8" ht="15.95" customHeight="1">
      <c r="A29" s="38"/>
      <c r="B29" s="38"/>
      <c r="C29" s="38"/>
      <c r="D29" s="38"/>
      <c r="E29" s="38"/>
      <c r="F29" s="38"/>
      <c r="G29" s="38"/>
      <c r="H29" s="65"/>
    </row>
    <row r="30" spans="1:8" ht="15.95" customHeight="1">
      <c r="A30" s="536" t="s">
        <v>210</v>
      </c>
      <c r="B30" s="536"/>
      <c r="C30" s="536"/>
      <c r="D30" s="536"/>
      <c r="E30" s="536"/>
      <c r="F30" s="536"/>
      <c r="G30" s="37" t="s">
        <v>298</v>
      </c>
      <c r="H30" s="64">
        <f>E10</f>
        <v>1750</v>
      </c>
    </row>
    <row r="31" spans="1:8" ht="15.95" customHeight="1" thickBot="1">
      <c r="A31" s="67"/>
      <c r="B31" s="66"/>
      <c r="C31" s="66"/>
      <c r="D31" s="39"/>
      <c r="E31" s="67"/>
      <c r="F31" s="67"/>
      <c r="G31" s="67"/>
      <c r="H31" s="68"/>
    </row>
    <row r="32" spans="1:8" ht="15.95" customHeight="1" thickBot="1">
      <c r="A32" s="533" t="s">
        <v>211</v>
      </c>
      <c r="B32" s="533"/>
      <c r="C32" s="533"/>
      <c r="D32" s="533"/>
      <c r="E32" s="533"/>
      <c r="F32" s="533"/>
      <c r="G32" s="41" t="s">
        <v>299</v>
      </c>
      <c r="H32" s="40">
        <f>ROUND(H28/H30,2)</f>
        <v>0</v>
      </c>
    </row>
    <row r="33" spans="1:10" s="72" customFormat="1" ht="15.95" customHeight="1">
      <c r="A33" s="69"/>
      <c r="B33" s="69"/>
      <c r="C33" s="69"/>
      <c r="D33" s="69"/>
      <c r="E33" s="69"/>
      <c r="F33" s="69"/>
      <c r="G33" s="70"/>
      <c r="H33" s="71"/>
    </row>
    <row r="34" spans="1:10" ht="15.95" customHeight="1" thickBot="1">
      <c r="A34" s="529"/>
      <c r="B34" s="530"/>
      <c r="C34" s="531"/>
      <c r="D34" s="531"/>
      <c r="E34" s="531"/>
      <c r="F34" s="531"/>
      <c r="G34" s="530"/>
      <c r="H34" s="532"/>
    </row>
    <row r="35" spans="1:10" ht="15.95" customHeight="1" thickBot="1">
      <c r="A35" s="24"/>
      <c r="B35" s="42"/>
      <c r="C35" s="525" t="s">
        <v>291</v>
      </c>
      <c r="D35" s="525"/>
      <c r="E35" s="525"/>
      <c r="F35" s="525"/>
      <c r="G35" s="43"/>
      <c r="H35" s="25"/>
      <c r="I35" s="13"/>
      <c r="J35" s="13"/>
    </row>
    <row r="36" spans="1:10" ht="15.95" customHeight="1" thickBot="1">
      <c r="A36" s="24"/>
      <c r="B36" s="42"/>
      <c r="C36" s="526" t="s">
        <v>288</v>
      </c>
      <c r="D36" s="526"/>
      <c r="E36" s="526"/>
      <c r="F36" s="75">
        <f>E10</f>
        <v>1750</v>
      </c>
      <c r="G36" s="43"/>
      <c r="H36" s="25"/>
      <c r="I36" s="13"/>
      <c r="J36" s="13"/>
    </row>
    <row r="37" spans="1:10" ht="15.95" customHeight="1" thickBot="1">
      <c r="A37" s="24"/>
      <c r="B37" s="42"/>
      <c r="C37" s="526" t="s">
        <v>289</v>
      </c>
      <c r="D37" s="526"/>
      <c r="E37" s="526"/>
      <c r="F37" s="75">
        <f>12*10</f>
        <v>120</v>
      </c>
      <c r="G37" s="43"/>
      <c r="H37" s="25"/>
      <c r="I37" s="13"/>
      <c r="J37" s="13"/>
    </row>
    <row r="38" spans="1:10" ht="15.95" customHeight="1" thickBot="1">
      <c r="A38" s="24"/>
      <c r="B38" s="42"/>
      <c r="C38" s="526" t="s">
        <v>294</v>
      </c>
      <c r="D38" s="526"/>
      <c r="E38" s="526"/>
      <c r="F38" s="75">
        <f>F37*F36</f>
        <v>210000</v>
      </c>
      <c r="G38" s="43"/>
      <c r="H38" s="25"/>
    </row>
    <row r="39" spans="1:10" ht="15.95" customHeight="1" thickBot="1">
      <c r="A39" s="24"/>
      <c r="B39" s="42"/>
      <c r="C39" s="526" t="s">
        <v>290</v>
      </c>
      <c r="D39" s="526"/>
      <c r="E39" s="526"/>
      <c r="F39" s="76">
        <f>H32</f>
        <v>0</v>
      </c>
      <c r="G39" s="43"/>
      <c r="H39" s="25"/>
    </row>
    <row r="40" spans="1:10" ht="15.95" customHeight="1" thickBot="1">
      <c r="A40" s="26"/>
      <c r="B40" s="73"/>
      <c r="C40" s="528" t="s">
        <v>295</v>
      </c>
      <c r="D40" s="528"/>
      <c r="E40" s="528"/>
      <c r="F40" s="77">
        <f>F36*F39*12</f>
        <v>0</v>
      </c>
      <c r="G40" s="74"/>
      <c r="H40" s="30"/>
    </row>
    <row r="41" spans="1:10" ht="15.95" customHeight="1">
      <c r="A41" s="26"/>
      <c r="B41" s="73"/>
      <c r="C41" s="527" t="s">
        <v>296</v>
      </c>
      <c r="D41" s="527"/>
      <c r="E41" s="527"/>
      <c r="F41" s="78">
        <f>F39*F38</f>
        <v>0</v>
      </c>
      <c r="G41" s="26"/>
      <c r="H41" s="27"/>
    </row>
    <row r="42" spans="1:10" ht="15.95" customHeight="1">
      <c r="A42" s="56"/>
      <c r="B42" s="56"/>
      <c r="C42" s="459"/>
      <c r="D42" s="459"/>
      <c r="E42" s="459"/>
      <c r="F42" s="77"/>
      <c r="G42" s="56"/>
      <c r="H42" s="415"/>
    </row>
    <row r="43" spans="1:10" ht="15.95" customHeight="1" thickBot="1">
      <c r="A43" s="521"/>
      <c r="B43" s="522"/>
      <c r="C43" s="523"/>
      <c r="D43" s="523"/>
      <c r="E43" s="523"/>
      <c r="F43" s="523"/>
      <c r="G43" s="522"/>
      <c r="H43" s="524"/>
    </row>
    <row r="44" spans="1:10" s="29" customFormat="1" ht="15.95" customHeight="1" thickBot="1">
      <c r="A44" s="294" t="s">
        <v>313</v>
      </c>
      <c r="B44" s="432"/>
      <c r="C44" s="433"/>
      <c r="D44" s="432"/>
      <c r="E44" s="432"/>
      <c r="F44" s="432"/>
      <c r="G44" s="432"/>
      <c r="H44" s="434"/>
    </row>
    <row r="45" spans="1:10" s="29" customFormat="1" ht="15.95" customHeight="1">
      <c r="A45" s="466" t="s">
        <v>314</v>
      </c>
      <c r="B45" s="466"/>
      <c r="C45" s="466"/>
      <c r="D45" s="466"/>
      <c r="E45" s="466"/>
      <c r="F45" s="466"/>
      <c r="G45" s="466"/>
      <c r="H45" s="466"/>
    </row>
    <row r="46" spans="1:10" s="29" customFormat="1" ht="35.25" customHeight="1">
      <c r="A46" s="466" t="s">
        <v>322</v>
      </c>
      <c r="B46" s="466"/>
      <c r="C46" s="466"/>
      <c r="D46" s="466"/>
      <c r="E46" s="466"/>
      <c r="F46" s="466"/>
      <c r="G46" s="466"/>
      <c r="H46" s="466"/>
    </row>
    <row r="47" spans="1:10" ht="20.25" customHeight="1">
      <c r="A47" s="467" t="s">
        <v>316</v>
      </c>
      <c r="B47" s="520"/>
      <c r="C47" s="520"/>
      <c r="D47" s="520"/>
      <c r="E47" s="520"/>
      <c r="F47" s="520"/>
      <c r="G47" s="520"/>
      <c r="H47" s="465"/>
    </row>
    <row r="48" spans="1:10" ht="31.5" customHeight="1">
      <c r="A48" s="463" t="s">
        <v>321</v>
      </c>
      <c r="B48" s="463"/>
      <c r="C48" s="463"/>
      <c r="D48" s="463"/>
      <c r="E48" s="463"/>
      <c r="F48" s="463"/>
      <c r="G48" s="463"/>
      <c r="H48" s="463"/>
    </row>
    <row r="49" spans="1:7" ht="15.95" customHeight="1">
      <c r="C49" s="3"/>
    </row>
    <row r="50" spans="1:7" ht="15.95" customHeight="1">
      <c r="A50" s="21"/>
    </row>
    <row r="51" spans="1:7" ht="15.95" customHeight="1"/>
    <row r="52" spans="1:7" ht="15.95" customHeight="1">
      <c r="D52" s="8"/>
      <c r="G52" s="9"/>
    </row>
    <row r="53" spans="1:7" ht="15.95" customHeight="1">
      <c r="G53" s="9"/>
    </row>
    <row r="54" spans="1:7" ht="15.95" customHeight="1"/>
    <row r="55" spans="1:7" ht="15.95" customHeight="1">
      <c r="C55" s="3"/>
      <c r="D55" s="10"/>
      <c r="E55" s="3"/>
    </row>
    <row r="56" spans="1:7" ht="15.95" customHeight="1"/>
    <row r="57" spans="1:7" ht="15.95" customHeight="1">
      <c r="C57" s="3"/>
      <c r="D57" s="3"/>
      <c r="E57" s="3"/>
    </row>
    <row r="58" spans="1:7" ht="15.95" customHeight="1">
      <c r="C58" s="3"/>
      <c r="D58" s="3"/>
      <c r="E58" s="3"/>
    </row>
    <row r="59" spans="1:7" ht="15.95" customHeight="1">
      <c r="E59" s="3"/>
    </row>
    <row r="60" spans="1:7" ht="15.95" customHeight="1"/>
    <row r="93" spans="1:8" ht="15">
      <c r="A93" s="538"/>
      <c r="B93" s="538"/>
      <c r="C93" s="538"/>
      <c r="D93" s="538"/>
      <c r="E93" s="538"/>
      <c r="F93" s="538"/>
      <c r="G93" s="538"/>
      <c r="H93" s="538"/>
    </row>
    <row r="95" spans="1:8" ht="15">
      <c r="A95" s="538"/>
      <c r="B95" s="538"/>
      <c r="C95" s="538"/>
      <c r="D95" s="538"/>
      <c r="E95" s="538"/>
      <c r="F95" s="538"/>
      <c r="G95" s="538"/>
      <c r="H95" s="538"/>
    </row>
    <row r="96" spans="1:8" ht="15">
      <c r="A96" s="31"/>
      <c r="B96" s="31"/>
      <c r="C96" s="31"/>
      <c r="D96" s="31"/>
      <c r="E96" s="31"/>
      <c r="F96" s="31"/>
      <c r="G96" s="31"/>
      <c r="H96" s="31"/>
    </row>
    <row r="97" spans="1:8" ht="18">
      <c r="A97" s="539"/>
      <c r="B97" s="539"/>
      <c r="C97" s="539"/>
      <c r="D97" s="539"/>
      <c r="E97" s="539"/>
      <c r="F97" s="539"/>
      <c r="G97" s="539"/>
      <c r="H97" s="539"/>
    </row>
    <row r="100" spans="1:8" ht="15">
      <c r="A100" s="6"/>
      <c r="B100" s="6"/>
      <c r="C100" s="6"/>
      <c r="D100" s="6"/>
      <c r="F100" s="6"/>
      <c r="G100" s="6"/>
      <c r="H100" s="6"/>
    </row>
    <row r="101" spans="1:8">
      <c r="D101" s="7"/>
      <c r="F101" s="7"/>
      <c r="G101" s="7"/>
      <c r="H101" s="7"/>
    </row>
    <row r="102" spans="1:8">
      <c r="D102" s="7"/>
      <c r="E102" s="7"/>
      <c r="F102" s="7"/>
      <c r="G102" s="7"/>
      <c r="H102" s="7"/>
    </row>
    <row r="103" spans="1:8">
      <c r="D103" s="7"/>
      <c r="E103" s="7"/>
      <c r="F103" s="7"/>
      <c r="G103" s="7"/>
      <c r="H103" s="7"/>
    </row>
    <row r="104" spans="1:8">
      <c r="D104" s="7"/>
      <c r="E104" s="7"/>
      <c r="F104" s="7"/>
      <c r="G104" s="7"/>
      <c r="H104" s="7"/>
    </row>
    <row r="105" spans="1:8">
      <c r="D105" s="7"/>
      <c r="E105" s="7"/>
      <c r="F105" s="7"/>
      <c r="G105" s="7"/>
      <c r="H105" s="7"/>
    </row>
  </sheetData>
  <sheetProtection sort="0"/>
  <mergeCells count="37">
    <mergeCell ref="A93:H93"/>
    <mergeCell ref="A95:H95"/>
    <mergeCell ref="A97:H97"/>
    <mergeCell ref="A1:H1"/>
    <mergeCell ref="A3:H3"/>
    <mergeCell ref="A5:H5"/>
    <mergeCell ref="A8:H8"/>
    <mergeCell ref="A9:C9"/>
    <mergeCell ref="A13:H13"/>
    <mergeCell ref="A14:C14"/>
    <mergeCell ref="A2:H2"/>
    <mergeCell ref="A4:H4"/>
    <mergeCell ref="A6:H7"/>
    <mergeCell ref="A10:C10"/>
    <mergeCell ref="A11:C11"/>
    <mergeCell ref="A12:H12"/>
    <mergeCell ref="A15:C15"/>
    <mergeCell ref="A26:H26"/>
    <mergeCell ref="A28:F28"/>
    <mergeCell ref="A23:G23"/>
    <mergeCell ref="A30:F30"/>
    <mergeCell ref="A34:H34"/>
    <mergeCell ref="A32:F32"/>
    <mergeCell ref="A17:C17"/>
    <mergeCell ref="A16:C16"/>
    <mergeCell ref="A45:H45"/>
    <mergeCell ref="A48:H48"/>
    <mergeCell ref="A46:H46"/>
    <mergeCell ref="A47:H47"/>
    <mergeCell ref="A43:H43"/>
    <mergeCell ref="C35:F35"/>
    <mergeCell ref="C36:E36"/>
    <mergeCell ref="C37:E37"/>
    <mergeCell ref="C38:E38"/>
    <mergeCell ref="C39:E39"/>
    <mergeCell ref="C41:E41"/>
    <mergeCell ref="C40:E40"/>
  </mergeCells>
  <pageMargins left="0.51181102362204722" right="0.51181102362204722" top="0.87" bottom="0.59055118110236227" header="0" footer="0"/>
  <pageSetup paperSize="9" scale="58" fitToWidth="0" fitToHeight="0" orientation="portrait" horizontalDpi="300" verticalDpi="300" r:id="rId1"/>
  <ignoredErrors>
    <ignoredError sqref="F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H14"/>
  <sheetViews>
    <sheetView showGridLines="0" tabSelected="1" view="pageBreakPreview" zoomScale="115" zoomScaleNormal="100" zoomScaleSheetLayoutView="115" workbookViewId="0">
      <selection activeCell="O13" sqref="O13"/>
    </sheetView>
  </sheetViews>
  <sheetFormatPr defaultRowHeight="12.75"/>
  <cols>
    <col min="1" max="1" width="6" style="5" customWidth="1"/>
    <col min="2" max="2" width="24" style="5" customWidth="1"/>
    <col min="3" max="3" width="10.28515625" style="5" customWidth="1"/>
    <col min="4" max="4" width="11.7109375" style="5" customWidth="1"/>
    <col min="5" max="5" width="13.28515625" style="5" customWidth="1"/>
    <col min="6" max="6" width="14.140625" style="5" customWidth="1"/>
    <col min="7" max="7" width="16" style="5" customWidth="1"/>
    <col min="8" max="8" width="9" style="5" customWidth="1"/>
    <col min="9" max="16384" width="9.140625" style="5"/>
  </cols>
  <sheetData>
    <row r="1" spans="1:8" ht="15" customHeight="1">
      <c r="A1" s="571" t="s">
        <v>308</v>
      </c>
      <c r="B1" s="571"/>
      <c r="C1" s="571"/>
      <c r="D1" s="571"/>
      <c r="E1" s="571"/>
      <c r="F1" s="571"/>
      <c r="G1" s="571"/>
      <c r="H1" s="571"/>
    </row>
    <row r="2" spans="1:8" ht="15" customHeight="1">
      <c r="A2" s="91"/>
      <c r="B2" s="91"/>
      <c r="C2" s="91"/>
      <c r="D2" s="91"/>
      <c r="E2" s="91"/>
      <c r="F2" s="91"/>
      <c r="G2" s="91"/>
      <c r="H2" s="91"/>
    </row>
    <row r="3" spans="1:8" ht="30" customHeight="1">
      <c r="A3" s="572" t="s">
        <v>206</v>
      </c>
      <c r="B3" s="572"/>
      <c r="C3" s="572"/>
      <c r="D3" s="572"/>
      <c r="E3" s="572"/>
      <c r="F3" s="572"/>
      <c r="G3" s="572"/>
      <c r="H3" s="572"/>
    </row>
    <row r="4" spans="1:8" ht="15" customHeight="1">
      <c r="A4" s="92"/>
      <c r="B4" s="92"/>
      <c r="C4" s="92"/>
      <c r="D4" s="92"/>
      <c r="E4" s="92"/>
      <c r="F4" s="92"/>
      <c r="G4" s="92"/>
      <c r="H4" s="92"/>
    </row>
    <row r="5" spans="1:8" ht="15" customHeight="1">
      <c r="A5" s="93"/>
      <c r="B5" s="93"/>
      <c r="C5" s="93"/>
      <c r="D5" s="93"/>
      <c r="E5" s="93"/>
      <c r="F5" s="93"/>
      <c r="G5" s="93"/>
      <c r="H5" s="93"/>
    </row>
    <row r="6" spans="1:8" ht="42" customHeight="1">
      <c r="A6" s="33" t="s">
        <v>203</v>
      </c>
      <c r="B6" s="33" t="s">
        <v>280</v>
      </c>
      <c r="C6" s="33" t="s">
        <v>281</v>
      </c>
      <c r="D6" s="33" t="s">
        <v>282</v>
      </c>
      <c r="E6" s="33" t="s">
        <v>283</v>
      </c>
      <c r="F6" s="33" t="s">
        <v>284</v>
      </c>
      <c r="G6" s="33" t="s">
        <v>285</v>
      </c>
      <c r="H6" s="33" t="s">
        <v>286</v>
      </c>
    </row>
    <row r="7" spans="1:8" ht="15" customHeight="1">
      <c r="A7" s="94">
        <v>1</v>
      </c>
      <c r="B7" s="14" t="str">
        <f>CARREGAMENTO!A5</f>
        <v>ETAPA 1 - CARREGAMENTO</v>
      </c>
      <c r="C7" s="15">
        <f>CARREGAMENTO!H161</f>
        <v>0</v>
      </c>
      <c r="D7" s="573">
        <v>1750</v>
      </c>
      <c r="E7" s="15">
        <f>C7*D7</f>
        <v>0</v>
      </c>
      <c r="F7" s="15">
        <f>E7*12</f>
        <v>0</v>
      </c>
      <c r="G7" s="15">
        <f>F7*10</f>
        <v>0</v>
      </c>
      <c r="H7" s="95">
        <f>IFERROR(E7/$E$11,0)</f>
        <v>0</v>
      </c>
    </row>
    <row r="8" spans="1:8" ht="15" customHeight="1">
      <c r="A8" s="94">
        <v>2</v>
      </c>
      <c r="B8" s="14" t="str">
        <f>TRANSPORTE!A5</f>
        <v>ETAPA 2 - TRANSPORTE</v>
      </c>
      <c r="C8" s="15">
        <f>TRANSPORTE!H252</f>
        <v>0</v>
      </c>
      <c r="D8" s="574"/>
      <c r="E8" s="15">
        <f>C8*D7</f>
        <v>0</v>
      </c>
      <c r="F8" s="15">
        <f t="shared" ref="F8:F9" si="0">E8*12</f>
        <v>0</v>
      </c>
      <c r="G8" s="15">
        <f t="shared" ref="G8:G9" si="1">F8*10</f>
        <v>0</v>
      </c>
      <c r="H8" s="95">
        <f t="shared" ref="H8:H9" si="2">IFERROR(E8/$E$11,0)</f>
        <v>0</v>
      </c>
    </row>
    <row r="9" spans="1:8" ht="15" customHeight="1">
      <c r="A9" s="94">
        <v>3</v>
      </c>
      <c r="B9" s="14" t="str">
        <f>'DESTINAÇÃO FINAL'!A5</f>
        <v>ETAPA 3 - DESTINAÇÃO FINAL</v>
      </c>
      <c r="C9" s="15">
        <f>'DESTINAÇÃO FINAL'!H32</f>
        <v>0</v>
      </c>
      <c r="D9" s="575"/>
      <c r="E9" s="15">
        <f>C9*D7</f>
        <v>0</v>
      </c>
      <c r="F9" s="15">
        <f t="shared" si="0"/>
        <v>0</v>
      </c>
      <c r="G9" s="15">
        <f t="shared" si="1"/>
        <v>0</v>
      </c>
      <c r="H9" s="95">
        <f t="shared" si="2"/>
        <v>0</v>
      </c>
    </row>
    <row r="10" spans="1:8" ht="15" customHeight="1">
      <c r="A10" s="94"/>
      <c r="B10" s="14"/>
      <c r="C10" s="14"/>
      <c r="D10" s="14"/>
      <c r="E10" s="15"/>
      <c r="F10" s="15"/>
      <c r="G10" s="15"/>
      <c r="H10" s="95"/>
    </row>
    <row r="11" spans="1:8" ht="15" customHeight="1">
      <c r="A11" s="96" t="s">
        <v>287</v>
      </c>
      <c r="B11" s="96"/>
      <c r="C11" s="97">
        <f>SUM(C7:C10)</f>
        <v>0</v>
      </c>
      <c r="D11" s="96"/>
      <c r="E11" s="97">
        <f>SUM(E7:E9)</f>
        <v>0</v>
      </c>
      <c r="F11" s="97">
        <f>SUM(F7:F9)</f>
        <v>0</v>
      </c>
      <c r="G11" s="97">
        <f>SUM(G7:G9)</f>
        <v>0</v>
      </c>
      <c r="H11" s="98">
        <f>IFERROR(E11/$E$11,0)</f>
        <v>0</v>
      </c>
    </row>
    <row r="12" spans="1:8" ht="15" customHeight="1">
      <c r="A12" s="99"/>
      <c r="B12" s="99"/>
      <c r="C12" s="99"/>
      <c r="D12" s="99"/>
      <c r="E12" s="100"/>
      <c r="F12" s="100"/>
      <c r="G12" s="100"/>
      <c r="H12" s="101"/>
    </row>
    <row r="13" spans="1:8" ht="15" customHeight="1">
      <c r="A13" s="93"/>
      <c r="B13" s="93"/>
      <c r="C13" s="93"/>
      <c r="D13" s="93"/>
      <c r="E13" s="93"/>
      <c r="F13" s="93"/>
      <c r="G13" s="93"/>
      <c r="H13" s="93"/>
    </row>
    <row r="14" spans="1:8" ht="15" customHeight="1">
      <c r="A14" s="569" t="s">
        <v>300</v>
      </c>
      <c r="B14" s="569"/>
      <c r="C14" s="569"/>
      <c r="D14" s="569"/>
      <c r="E14" s="570">
        <f>SUM(C7:C9)</f>
        <v>0</v>
      </c>
      <c r="F14" s="570"/>
      <c r="G14" s="570"/>
      <c r="H14" s="570"/>
    </row>
  </sheetData>
  <mergeCells count="5">
    <mergeCell ref="A14:D14"/>
    <mergeCell ref="E14:H14"/>
    <mergeCell ref="A1:H1"/>
    <mergeCell ref="A3:H3"/>
    <mergeCell ref="D7:D9"/>
  </mergeCells>
  <pageMargins left="0.511811024" right="0.511811024" top="0.87656250000000002" bottom="0.78740157499999996" header="0.31496062000000002" footer="0.31496062000000002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B2:H7"/>
  <sheetViews>
    <sheetView workbookViewId="0">
      <selection activeCell="M17" sqref="M17"/>
    </sheetView>
  </sheetViews>
  <sheetFormatPr defaultColWidth="8.7109375" defaultRowHeight="15"/>
  <cols>
    <col min="1" max="1" width="8.7109375" style="419"/>
    <col min="2" max="2" width="7.28515625" style="419" customWidth="1"/>
    <col min="3" max="3" width="17" style="419" customWidth="1"/>
    <col min="4" max="4" width="16.5703125" style="419" customWidth="1"/>
    <col min="5" max="5" width="12.85546875" style="419" customWidth="1"/>
    <col min="6" max="6" width="13.85546875" style="419" customWidth="1"/>
    <col min="7" max="7" width="7.7109375" style="419" customWidth="1"/>
    <col min="8" max="16384" width="8.7109375" style="419"/>
  </cols>
  <sheetData>
    <row r="2" spans="2:8">
      <c r="B2" s="417" t="s">
        <v>323</v>
      </c>
      <c r="C2" s="417" t="s">
        <v>324</v>
      </c>
      <c r="D2" s="417" t="s">
        <v>325</v>
      </c>
      <c r="E2" s="417" t="s">
        <v>326</v>
      </c>
      <c r="F2" s="417" t="s">
        <v>327</v>
      </c>
      <c r="G2" s="417" t="s">
        <v>328</v>
      </c>
      <c r="H2" s="418"/>
    </row>
    <row r="3" spans="2:8" ht="30">
      <c r="B3" s="420" t="s">
        <v>329</v>
      </c>
      <c r="C3" s="420" t="s">
        <v>330</v>
      </c>
      <c r="D3" s="420" t="s">
        <v>331</v>
      </c>
      <c r="E3" s="420" t="s">
        <v>332</v>
      </c>
      <c r="F3" s="420" t="s">
        <v>333</v>
      </c>
      <c r="G3" s="420" t="s">
        <v>334</v>
      </c>
      <c r="H3" s="418"/>
    </row>
    <row r="4" spans="2:8">
      <c r="B4" s="421">
        <v>3</v>
      </c>
      <c r="C4" s="421" t="s">
        <v>335</v>
      </c>
      <c r="D4" s="422">
        <f>'RESUMO PREÇOS'!E9</f>
        <v>0</v>
      </c>
      <c r="E4" s="423" t="e">
        <f>D4/$D$7</f>
        <v>#DIV/0!</v>
      </c>
      <c r="F4" s="424" t="e">
        <f>E4</f>
        <v>#DIV/0!</v>
      </c>
      <c r="G4" s="421" t="e">
        <f>IF(F4&lt;=0.8,"A",IF(F4&lt;=0.95,"B","C"))</f>
        <v>#DIV/0!</v>
      </c>
      <c r="H4" s="418"/>
    </row>
    <row r="5" spans="2:8">
      <c r="B5" s="421">
        <v>2</v>
      </c>
      <c r="C5" s="421" t="s">
        <v>336</v>
      </c>
      <c r="D5" s="422">
        <f>'RESUMO PREÇOS'!E8</f>
        <v>0</v>
      </c>
      <c r="E5" s="423" t="e">
        <f>D5/$D$7</f>
        <v>#DIV/0!</v>
      </c>
      <c r="F5" s="424" t="e">
        <f>F4+E5</f>
        <v>#DIV/0!</v>
      </c>
      <c r="G5" s="421" t="e">
        <f>IF(F5&lt;=0.8,"A",IF(F5&lt;=0.95,"B","C"))</f>
        <v>#DIV/0!</v>
      </c>
      <c r="H5" s="418"/>
    </row>
    <row r="6" spans="2:8">
      <c r="B6" s="421">
        <v>1</v>
      </c>
      <c r="C6" s="421" t="s">
        <v>337</v>
      </c>
      <c r="D6" s="422">
        <f>'RESUMO PREÇOS'!E7</f>
        <v>0</v>
      </c>
      <c r="E6" s="423" t="e">
        <f>D6/$D$7</f>
        <v>#DIV/0!</v>
      </c>
      <c r="F6" s="424" t="e">
        <f>F5+E6</f>
        <v>#DIV/0!</v>
      </c>
      <c r="G6" s="421" t="e">
        <f>IF(F6&lt;=0.8,"A",IF(F6&lt;=0.95,"B","C"))</f>
        <v>#DIV/0!</v>
      </c>
      <c r="H6" s="418"/>
    </row>
    <row r="7" spans="2:8">
      <c r="B7" s="425"/>
      <c r="C7" s="426" t="s">
        <v>338</v>
      </c>
      <c r="D7" s="427">
        <f>SUM(D4:D6)</f>
        <v>0</v>
      </c>
      <c r="E7" s="425"/>
      <c r="F7" s="425"/>
      <c r="G7" s="425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CARREGAMENTO</vt:lpstr>
      <vt:lpstr>TRANSPORTE</vt:lpstr>
      <vt:lpstr>DESTINAÇÃO FINAL</vt:lpstr>
      <vt:lpstr>RESUMO PREÇOS</vt:lpstr>
      <vt:lpstr>CURVA_ABC</vt:lpstr>
      <vt:lpstr>CARREGAMENTO!Area_de_impressao</vt:lpstr>
      <vt:lpstr>'DESTINAÇÃO FINAL'!Area_de_impressao</vt:lpstr>
      <vt:lpstr>'RESUMO PREÇOS'!Area_de_impressao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2026-04-13T16:57:48Z</dcterms:modified>
</cp:coreProperties>
</file>